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970" yWindow="3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9" i="127" l="1"/>
  <c r="G24" i="127"/>
  <c r="G10"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9" i="7"/>
  <c r="B1767" i="106" s="1"/>
  <c r="D1767" i="106" s="1"/>
  <c r="F135" i="34"/>
  <c r="F130" i="34"/>
  <c r="F129" i="34"/>
  <c r="F126" i="34"/>
  <c r="B5847" i="106"/>
  <c r="D5847" i="106" s="1"/>
  <c r="B5752" i="106"/>
  <c r="D5752" i="106" s="1"/>
  <c r="B5599" i="106"/>
  <c r="D5599" i="106" s="1"/>
  <c r="H173" i="5"/>
  <c r="B5906" i="106" s="1"/>
  <c r="D5906" i="106" s="1"/>
  <c r="D109" i="5"/>
  <c r="B5356" i="106" s="1"/>
  <c r="D5356" i="106" s="1"/>
  <c r="F105" i="34"/>
  <c r="D7" i="7"/>
  <c r="B1763" i="106" s="1"/>
  <c r="D1763" i="106" s="1"/>
  <c r="B1746" i="106"/>
  <c r="D1746" i="106" s="1"/>
  <c r="D12" i="7"/>
  <c r="B1769" i="106" s="1"/>
  <c r="D1769" i="106" s="1"/>
  <c r="D15" i="7"/>
  <c r="B1772" i="106" s="1"/>
  <c r="D1772" i="106" s="1"/>
  <c r="B7760" i="106"/>
  <c r="D7760" i="106" s="1"/>
  <c r="B7041" i="106" l="1"/>
  <c r="D7041" i="106" s="1"/>
  <c r="D11" i="7"/>
  <c r="B1768" i="106" s="1"/>
  <c r="D1768" i="106" s="1"/>
  <c r="D17" i="7"/>
  <c r="B4104" i="106" s="1"/>
  <c r="D4104" i="106" s="1"/>
  <c r="H6" i="4"/>
  <c r="B2656" i="106" s="1"/>
  <c r="D2656" i="106" s="1"/>
  <c r="C172" i="5"/>
  <c r="B5214" i="106" s="1"/>
  <c r="D5214" i="106" s="1"/>
  <c r="K274" i="5"/>
  <c r="F110" i="34"/>
  <c r="F127" i="34"/>
  <c r="B5770" i="106"/>
  <c r="D5770" i="106" s="1"/>
  <c r="D5" i="7"/>
  <c r="B1761" i="106" s="1"/>
  <c r="D1761" i="106" s="1"/>
  <c r="D5" i="4"/>
  <c r="B3406" i="106" s="1"/>
  <c r="D3406" i="106" s="1"/>
  <c r="I173" i="5"/>
  <c r="B4216" i="106" s="1"/>
  <c r="D4216" i="106" s="1"/>
  <c r="L354" i="29"/>
  <c r="F66" i="34"/>
  <c r="F45" i="34"/>
  <c r="H352" i="29"/>
  <c r="B7242" i="106" s="1"/>
  <c r="D7242" i="106" s="1"/>
  <c r="G341" i="29"/>
  <c r="B3649" i="106" s="1"/>
  <c r="D3649" i="106" s="1"/>
  <c r="C341" i="29"/>
  <c r="B3621" i="106" s="1"/>
  <c r="D3621" i="106" s="1"/>
  <c r="K41" i="3"/>
  <c r="L15" i="11"/>
  <c r="B3459" i="106" s="1"/>
  <c r="D3459" i="106" s="1"/>
  <c r="H76" i="4"/>
  <c r="B3298" i="106" s="1"/>
  <c r="D3298" i="106" s="1"/>
  <c r="B2091" i="106"/>
  <c r="D2091" i="106" s="1"/>
  <c r="H166" i="29"/>
  <c r="E168" i="29"/>
  <c r="B1309" i="106" s="1"/>
  <c r="D1309" i="106" s="1"/>
  <c r="C129" i="29"/>
  <c r="B1126" i="106"/>
  <c r="D1126" i="106" s="1"/>
  <c r="K84" i="29"/>
  <c r="E102" i="29"/>
  <c r="B2790" i="106" s="1"/>
  <c r="D2790" i="106" s="1"/>
  <c r="C173" i="5"/>
  <c r="B5223" i="106" s="1"/>
  <c r="D5223" i="106" s="1"/>
  <c r="E28" i="108"/>
  <c r="D13" i="7"/>
  <c r="B3726" i="106" s="1"/>
  <c r="D3726" i="106" s="1"/>
  <c r="C109" i="5"/>
  <c r="B5121" i="106" s="1"/>
  <c r="D5121" i="106" s="1"/>
  <c r="K24" i="12"/>
  <c r="D11" i="37"/>
  <c r="H29" i="118"/>
  <c r="K28" i="118" s="1"/>
  <c r="O27" i="118" s="1"/>
  <c r="O29" i="118" s="1"/>
  <c r="D37" i="36"/>
  <c r="H109" i="5"/>
  <c r="G109" i="5"/>
  <c r="D4" i="4"/>
  <c r="B2564" i="106" s="1"/>
  <c r="D256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K102" i="29" l="1"/>
  <c r="B3568" i="106"/>
  <c r="D3568" i="106" s="1"/>
  <c r="D58" i="36"/>
  <c r="C6" i="4"/>
  <c r="B2553" i="106" s="1"/>
  <c r="D2553" i="106" s="1"/>
  <c r="C114" i="29"/>
  <c r="B757" i="106" s="1"/>
  <c r="D757" i="106" s="1"/>
  <c r="C4" i="4"/>
  <c r="B2551" i="106" s="1"/>
  <c r="D2551" i="106" s="1"/>
  <c r="L16" i="11"/>
  <c r="B2061" i="106" s="1"/>
  <c r="D2061" i="106" s="1"/>
  <c r="B7733" i="106"/>
  <c r="D7733" i="106" s="1"/>
  <c r="K26" i="12"/>
  <c r="B7743" i="106" s="1"/>
  <c r="D7743" i="106" s="1"/>
  <c r="D19" i="7"/>
  <c r="B1775" i="106" s="1"/>
  <c r="D1775" i="106" s="1"/>
  <c r="B6025" i="106"/>
  <c r="D6025" i="106" s="1"/>
  <c r="H4" i="4"/>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J17" i="4" l="1"/>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<sst xmlns="http://schemas.openxmlformats.org/spreadsheetml/2006/main" count="5065" uniqueCount="2151">
  <si>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</si>
  <si>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</si>
  <si>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</si>
  <si>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</si>
  <si>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</si>
  <si>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</si>
  <si>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</si>
  <si>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</si>
  <si>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</si>
  <si>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</si>
  <si>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</si>
  <si>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</si>
  <si>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</si>
  <si>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</si>
  <si>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</si>
  <si>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</si>
  <si>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</si>
  <si>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</si>
  <si>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</si>
  <si>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</si>
  <si>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</si>
  <si>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</si>
  <si>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</si>
  <si>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</si>
  <si>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</si>
  <si>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</si>
  <si>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</si>
  <si>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</si>
  <si>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</si>
  <si>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</si>
  <si>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</si>
  <si>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</si>
  <si>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</si>
  <si>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</si>
  <si>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</si>
  <si>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</si>
  <si>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</si>
  <si>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</si>
  <si>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</si>
  <si>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</si>
  <si>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</si>
  <si>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</si>
  <si>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</si>
  <si>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</si>
  <si>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</si>
  <si>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</si>
  <si>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</si>
  <si>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</si>
  <si>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</si>
  <si>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</si>
  <si>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</si>
  <si>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</si>
  <si>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</si>
  <si>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</si>
  <si>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</si>
  <si>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</si>
  <si>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</si>
  <si>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</si>
  <si>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</si>
  <si>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</si>
  <si>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</si>
  <si>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</si>
  <si>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</si>
  <si>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</si>
  <si>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</si>
  <si>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</si>
  <si>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</si>
  <si>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</si>
  <si>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</si>
  <si>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</si>
  <si>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</si>
  <si>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</si>
  <si>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</si>
  <si>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</si>
  <si>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</si>
  <si>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</si>
  <si>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</si>
  <si>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</si>
  <si>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</si>
  <si>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</si>
  <si>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</si>
  <si>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</si>
  <si>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</si>
  <si>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</si>
  <si>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</si>
  <si>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</si>
  <si>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</si>
  <si>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</si>
  <si>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</si>
  <si>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</si>
  <si>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</si>
  <si>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</si>
  <si>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</si>
  <si>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</si>
  <si>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</si>
  <si>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</si>
  <si>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</si>
  <si>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</si>
  <si>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</si>
  <si>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</si>
  <si>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</si>
  <si>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</si>
  <si>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</si>
  <si>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</si>
  <si>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</si>
  <si>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</si>
  <si>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</si>
  <si>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</si>
  <si>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</si>
  <si>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</si>
  <si>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</si>
  <si>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</si>
  <si>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</si>
  <si>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</si>
  <si>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</si>
  <si>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</si>
  <si>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</si>
  <si>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</si>
  <si>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</si>
  <si>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</si>
  <si>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</si>
  <si>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</si>
  <si>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</si>
  <si>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</si>
  <si>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</si>
  <si>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</si>
  <si>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</si>
  <si>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</si>
  <si>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</si>
  <si>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</si>
  <si>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</si>
  <si>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</si>
  <si>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</si>
  <si>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</si>
  <si>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</si>
  <si>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</si>
  <si>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</si>
  <si>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</si>
  <si>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</si>
  <si>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</si>
  <si>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</si>
  <si>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</si>
  <si>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</si>
  <si>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</si>
  <si>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</si>
  <si>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</si>
  <si>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</si>
  <si>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</si>
  <si>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</si>
  <si>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</si>
  <si>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</si>
  <si>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</si>
  <si>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</si>
  <si>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</si>
  <si>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</si>
  <si>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</si>
  <si>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</si>
  <si>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</si>
  <si>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</si>
  <si>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</si>
  <si>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</si>
  <si>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</si>
  <si>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</si>
  <si>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</si>
  <si>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</si>
  <si>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</si>
  <si>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</si>
  <si>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</si>
  <si>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</si>
  <si>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</si>
  <si>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</si>
  <si>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</si>
  <si>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</si>
  <si>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</si>
  <si>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</si>
  <si>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</si>
  <si>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</si>
  <si>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</si>
  <si>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</si>
  <si>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</si>
  <si>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</si>
  <si>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</si>
  <si>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</si>
  <si>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</si>
  <si>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</si>
  <si>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</si>
  <si>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</si>
  <si>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</si>
  <si>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</si>
  <si>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</si>
  <si>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</si>
  <si>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</si>
  <si>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</si>
  <si>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</si>
  <si>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</si>
  <si>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</si>
  <si>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</si>
  <si>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</si>
  <si>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</si>
  <si>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</si>
  <si>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</si>
  <si>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</si>
  <si>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</si>
  <si>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</si>
  <si>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</si>
  <si>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</si>
  <si>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</si>
  <si>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</si>
  <si>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</si>
  <si>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</si>
  <si>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</si>
  <si>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</si>
  <si>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</si>
  <si>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</si>
  <si>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</si>
  <si>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</si>
  <si>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</si>
  <si>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</si>
  <si>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</si>
  <si>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</si>
  <si>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</si>
  <si>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</si>
  <si>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</si>
  <si>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</si>
  <si>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</si>
  <si>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</si>
  <si>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</si>
  <si>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</si>
  <si>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</si>
  <si>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</si>
  <si>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</si>
  <si>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</si>
  <si>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</si>
  <si>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</si>
  <si>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</si>
  <si>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</si>
  <si>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</si>
  <si>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</si>
  <si>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</si>
  <si>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</si>
  <si>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</si>
  <si>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</si>
  <si>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</si>
  <si>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</si>
  <si>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</si>
  <si>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</si>
  <si>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</si>
  <si>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</si>
  <si>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</si>
  <si>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</si>
  <si>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</si>
  <si>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</si>
  <si>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</si>
  <si>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</si>
  <si>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</si>
  <si>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</si>
  <si>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</si>
  <si>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</si>
  <si>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</si>
  <si>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</si>
  <si>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</si>
  <si>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</si>
  <si>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</si>
  <si>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</si>
  <si>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</si>
  <si>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</si>
  <si>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</si>
  <si>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</si>
  <si>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</si>
  <si>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</si>
  <si>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</si>
  <si>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</si>
  <si>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</si>
  <si>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</si>
  <si>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</si>
  <si>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</si>
  <si>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</si>
  <si>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</si>
  <si>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</si>
  <si>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</si>
  <si>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</si>
  <si>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</si>
  <si>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</si>
  <si>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</si>
  <si>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</si>
  <si>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</si>
  <si>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</si>
  <si>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</si>
  <si>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</si>
  <si>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</si>
  <si>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</si>
  <si>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</si>
  <si>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</si>
  <si>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</si>
  <si>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</si>
  <si>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</si>
  <si>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</si>
  <si>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</si>
  <si>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</si>
  <si>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</si>
  <si>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</si>
  <si>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</si>
  <si>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</si>
  <si>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</si>
  <si>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</si>
  <si>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</si>
  <si>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</si>
  <si>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</si>
  <si>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</si>
  <si>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</si>
  <si>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</si>
  <si>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</si>
  <si>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</si>
  <si>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</si>
  <si>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</si>
  <si>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</si>
  <si>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</si>
  <si>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</si>
  <si>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</si>
  <si>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</si>
  <si>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</si>
  <si>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</si>
  <si>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</si>
  <si>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</si>
  <si>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</si>
  <si>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</si>
  <si>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</si>
  <si>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</si>
  <si>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</si>
  <si>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</si>
  <si>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</si>
  <si>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</si>
  <si>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</si>
  <si>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</si>
  <si>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</si>
  <si>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</si>
  <si>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</si>
  <si>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</si>
  <si>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</si>
  <si>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</si>
  <si>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</si>
  <si>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</si>
  <si>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</si>
  <si>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</si>
  <si>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</si>
  <si>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</si>
  <si>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</si>
  <si>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</si>
  <si>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</si>
  <si>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</si>
  <si>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</si>
  <si>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</si>
  <si>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</si>
  <si>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</si>
  <si>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</si>
  <si>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</si>
  <si>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</si>
  <si>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</si>
  <si>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</si>
  <si>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</si>
  <si>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</si>
  <si>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</si>
  <si>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</si>
  <si>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</si>
  <si>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</si>
  <si>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</si>
  <si>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</si>
  <si>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</si>
  <si>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</si>
  <si>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</si>
  <si>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</si>
  <si>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</si>
  <si>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</si>
  <si>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</si>
  <si>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</si>
  <si>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</si>
  <si>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</si>
  <si>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</si>
  <si>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</si>
  <si>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</si>
  <si>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</si>
  <si>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</si>
  <si>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</si>
  <si>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</si>
  <si>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</si>
  <si>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</si>
  <si>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</si>
  <si>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</si>
  <si>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</si>
  <si>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</si>
  <si>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</si>
  <si>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</si>
  <si>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</si>
  <si>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</si>
  <si>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</si>
  <si>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</si>
  <si>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</si>
  <si>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</si>
  <si>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</si>
  <si>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</si>
  <si>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</si>
  <si>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</si>
  <si>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</si>
  <si>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</si>
  <si>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</si>
  <si>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</si>
  <si>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</si>
  <si>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</si>
  <si>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</si>
  <si>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</si>
  <si>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</si>
  <si>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</si>
  <si>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</si>
  <si>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</si>
  <si>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</si>
  <si>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</si>
  <si>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</si>
  <si>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</si>
  <si>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</si>
  <si>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</si>
  <si>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</si>
  <si>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</si>
  <si>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</si>
  <si>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</si>
  <si>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</si>
  <si>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</si>
  <si>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</si>
  <si>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</si>
  <si>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</si>
  <si>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</si>
  <si>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</si>
  <si>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</si>
  <si>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</si>
  <si>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</si>
  <si>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</si>
  <si>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</si>
  <si>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</si>
  <si>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</si>
  <si>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</si>
  <si>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</si>
  <si>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</si>
  <si>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</si>
  <si>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</si>
  <si>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</si>
  <si>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</si>
  <si>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</si>
  <si>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</si>
  <si>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</si>
  <si>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</si>
  <si>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</si>
  <si>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</si>
  <si>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</si>
  <si>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</si>
  <si>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</si>
  <si>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</si>
  <si>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</si>
  <si>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</si>
  <si>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</si>
  <si>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</si>
  <si>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</si>
  <si>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</si>
  <si>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</si>
  <si>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</si>
  <si>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</si>
  <si>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</si>
  <si>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</si>
  <si>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</si>
  <si>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</si>
  <si>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</si>
  <si>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</si>
  <si>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</si>
  <si>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</si>
  <si>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</si>
  <si>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</si>
  <si>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</si>
  <si>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</si>
  <si>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</si>
  <si>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</si>
  <si>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</si>
  <si>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</si>
  <si>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</si>
  <si>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</si>
  <si>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</si>
  <si>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</si>
  <si>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</si>
  <si>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</si>
  <si>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</si>
  <si>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</si>
  <si>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</si>
  <si>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</si>
  <si>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</si>
  <si>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</si>
  <si>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</si>
  <si>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</si>
  <si>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</si>
  <si>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</si>
  <si>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</si>
  <si>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</si>
  <si>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</si>
  <si>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</si>
  <si>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</si>
  <si>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</si>
  <si>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</si>
  <si>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</si>
  <si>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</si>
  <si>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</si>
  <si>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</si>
  <si>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</si>
  <si>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</si>
  <si>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</si>
  <si>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</si>
  <si>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</si>
  <si>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</si>
  <si>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</si>
  <si>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</si>
  <si>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</si>
  <si>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</si>
  <si>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</si>
  <si>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</si>
  <si>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</si>
  <si>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</si>
  <si>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</si>
  <si>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</si>
  <si>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</si>
  <si>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</si>
  <si>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</si>
  <si>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</si>
  <si>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</si>
  <si>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</si>
  <si>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</si>
  <si>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</si>
  <si>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</si>
  <si>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</si>
  <si>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</si>
  <si>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</si>
  <si>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</si>
  <si>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</si>
  <si>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</si>
  <si>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</si>
  <si>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</si>
  <si>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</si>
  <si>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</si>
  <si>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</si>
  <si>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</si>
  <si>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</si>
  <si>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</si>
  <si>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</si>
  <si>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</si>
  <si>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</si>
  <si>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</si>
  <si>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</si>
  <si>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</si>
  <si>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</si>
  <si>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</si>
  <si>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</si>
  <si>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</si>
  <si>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</si>
  <si>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</si>
  <si>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</si>
  <si>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</si>
  <si>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</si>
  <si>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</si>
  <si>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</si>
  <si>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</si>
  <si>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</si>
  <si>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</si>
  <si>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</si>
  <si>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</si>
  <si>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</si>
  <si>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</si>
  <si>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</si>
  <si>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</si>
  <si>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</si>
  <si>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</si>
  <si>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</si>
  <si>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</si>
  <si>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</si>
  <si>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</si>
  <si>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</si>
  <si>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</si>
  <si>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</si>
  <si>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</si>
  <si>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</si>
  <si>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</si>
  <si>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</si>
  <si>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</si>
  <si>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</si>
  <si>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</si>
  <si>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</si>
  <si>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</si>
  <si>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</si>
  <si>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</si>
  <si>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</si>
  <si>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</si>
  <si>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</si>
  <si>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</si>
  <si>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</si>
  <si>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</si>
  <si>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</si>
  <si>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</si>
  <si>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</si>
  <si>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</si>
  <si>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</si>
  <si>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</si>
  <si>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</si>
  <si>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</si>
  <si>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</si>
  <si>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</si>
  <si>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</si>
  <si>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</si>
  <si>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</si>
  <si>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</si>
  <si>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</si>
  <si>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</si>
  <si>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</si>
  <si>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</si>
  <si>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</si>
  <si>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</si>
  <si>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</si>
  <si>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</si>
  <si>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</si>
  <si>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</si>
  <si>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</si>
  <si>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</si>
  <si>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</si>
  <si>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</si>
  <si>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</si>
  <si>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</si>
  <si>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</si>
  <si>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</si>
  <si>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</si>
  <si>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</si>
  <si>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</si>
  <si>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</si>
  <si>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</si>
  <si>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</si>
  <si>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</si>
  <si>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</si>
  <si>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</si>
  <si>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</si>
  <si>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</si>
  <si>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</si>
  <si>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</si>
  <si>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</si>
  <si>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</si>
  <si>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</si>
  <si>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</si>
  <si>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</si>
  <si>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</si>
  <si>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</si>
  <si>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</si>
  <si>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</si>
  <si>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</si>
  <si>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</si>
  <si>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</si>
  <si>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</si>
  <si>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</si>
  <si>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</si>
  <si>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</si>
  <si>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</si>
  <si>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</si>
  <si>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</si>
  <si>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</si>
  <si>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</si>
  <si>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</si>
  <si>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</si>
  <si>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</si>
  <si>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</si>
  <si>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</si>
  <si>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</si>
  <si>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</si>
  <si>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</si>
  <si>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</si>
  <si>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</si>
  <si>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</si>
  <si>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</si>
  <si>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</si>
  <si>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</si>
  <si>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</si>
  <si>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</si>
  <si>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</si>
  <si>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</si>
  <si>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</si>
  <si>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</si>
  <si>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</si>
  <si>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</si>
  <si>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</si>
  <si>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</si>
  <si>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</si>
  <si>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</si>
  <si>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</si>
  <si>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</si>
  <si>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</si>
  <si>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</si>
  <si>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</si>
  <si>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</si>
  <si>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</si>
  <si>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</si>
  <si>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</si>
  <si>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</si>
  <si>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</si>
  <si>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</si>
  <si>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</si>
  <si>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</si>
  <si>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</si>
  <si>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</si>
  <si>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</si>
  <si>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</si>
  <si>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</si>
  <si>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</si>
  <si>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</si>
  <si>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</si>
  <si>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</si>
  <si>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</si>
  <si>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</si>
  <si>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</si>
  <si>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</si>
  <si>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</si>
  <si>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</si>
  <si>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</si>
  <si>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</si>
  <si>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</si>
  <si>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</si>
  <si>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</si>
  <si>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</si>
  <si>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</si>
  <si>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</si>
  <si>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</si>
  <si>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</si>
  <si>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</si>
  <si>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</si>
  <si>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</si>
  <si>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</si>
  <si>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</si>
  <si>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</si>
  <si>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</si>
  <si>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</si>
  <si>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</si>
  <si>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</si>
  <si>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</si>
  <si>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</si>
  <si>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</si>
  <si>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</si>
  <si>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</si>
  <si>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</si>
  <si>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</si>
  <si>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</si>
  <si>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</si>
  <si>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</si>
  <si>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</si>
  <si>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</si>
  <si>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</si>
  <si>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</si>
  <si>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</si>
  <si>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</si>
  <si>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</si>
  <si>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</si>
  <si>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</si>
  <si>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</si>
  <si>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</si>
  <si>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</si>
  <si>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</si>
  <si>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</si>
  <si>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</si>
  <si>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</si>
  <si>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</si>
  <si>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</si>
  <si>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</si>
  <si>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</si>
  <si>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</si>
  <si>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</si>
  <si>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</si>
  <si>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</si>
  <si>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</si>
  <si>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</si>
  <si>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</si>
  <si>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</si>
  <si>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</si>
  <si>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</si>
  <si>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</si>
  <si>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</si>
  <si>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</si>
  <si>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</si>
  <si>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</si>
  <si>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</si>
  <si>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</si>
  <si>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</si>
  <si>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</si>
  <si>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</si>
  <si>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</si>
  <si>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</si>
  <si>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</si>
  <si>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</si>
  <si>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</si>
  <si>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</si>
  <si>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</si>
  <si>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</si>
  <si>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</si>
  <si>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</si>
  <si>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</si>
  <si>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</si>
  <si>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</si>
  <si>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</si>
  <si>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</si>
  <si>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</si>
  <si>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</si>
  <si>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</si>
  <si>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</si>
  <si>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</si>
  <si>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</si>
  <si>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</si>
  <si>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</si>
  <si>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</si>
  <si>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</si>
  <si>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</si>
  <si>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</si>
  <si>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</si>
  <si>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</si>
  <si>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</si>
  <si>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</si>
  <si>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</si>
  <si>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</si>
  <si>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</si>
  <si>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</si>
  <si>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</si>
  <si>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</si>
  <si>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</si>
  <si>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</si>
  <si>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</si>
  <si>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</si>
  <si>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</si>
  <si>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</si>
  <si>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</si>
  <si>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</si>
  <si>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</si>
  <si>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</si>
  <si>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</si>
  <si>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</si>
  <si>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</si>
  <si>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</si>
  <si>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</si>
  <si>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</si>
  <si>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</si>
  <si>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</si>
  <si>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</si>
  <si>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</si>
  <si>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</si>
  <si>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</si>
  <si>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</si>
  <si>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</si>
  <si>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</si>
  <si>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</si>
  <si>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</si>
  <si>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</si>
  <si>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</si>
  <si>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</si>
  <si>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</si>
  <si>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</si>
  <si>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</si>
  <si>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</si>
  <si>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</si>
  <si>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</si>
  <si>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</si>
  <si>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</si>
  <si>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</si>
  <si>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</si>
  <si>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</si>
  <si>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</si>
  <si>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</si>
  <si>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</si>
  <si>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</si>
  <si>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</si>
  <si>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</si>
  <si>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</si>
  <si>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</si>
  <si>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</si>
  <si>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</si>
  <si>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</si>
  <si>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</si>
  <si>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</si>
  <si>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</si>
  <si>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</si>
  <si>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</si>
  <si>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</si>
  <si>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</si>
  <si>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</si>
  <si>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</si>
  <si>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</si>
  <si>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</si>
  <si>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</si>
  <si>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</si>
  <si>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</si>
  <si>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</si>
  <si>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</si>
  <si>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</si>
  <si>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</si>
  <si>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</si>
  <si>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</si>
  <si>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</si>
  <si>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</si>
  <si>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</si>
  <si>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</si>
  <si>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</si>
  <si>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</si>
  <si>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</si>
  <si>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</si>
  <si>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</si>
  <si>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</si>
  <si>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</si>
  <si>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</si>
  <si>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</si>
  <si>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</si>
  <si>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</si>
  <si>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</si>
  <si>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</si>
  <si>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</si>
  <si>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</si>
  <si>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</si>
  <si>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</si>
  <si>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</si>
  <si>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</si>
  <si>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</si>
  <si>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</si>
  <si>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</si>
  <si>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</si>
  <si>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</si>
  <si>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</si>
  <si>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</si>
  <si>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</si>
  <si>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</si>
  <si>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</si>
  <si>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</si>
  <si>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</si>
  <si>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</si>
  <si>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</si>
  <si>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</si>
  <si>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</si>
  <si>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</si>
  <si>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</si>
  <si>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</si>
  <si>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</si>
  <si>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</si>
  <si>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</si>
  <si>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</si>
  <si>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</si>
  <si>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</si>
  <si>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</si>
  <si>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</si>
  <si>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</si>
  <si>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</si>
  <si>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</si>
  <si>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</si>
  <si>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</si>
  <si>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</si>
  <si>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</si>
  <si>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</si>
  <si>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</si>
  <si>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</si>
  <si>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</si>
  <si>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</si>
  <si>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</si>
  <si>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</si>
  <si>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</si>
  <si>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</si>
  <si>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</si>
  <si>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</si>
  <si>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</si>
  <si>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</si>
  <si>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</si>
  <si>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</si>
  <si>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</si>
  <si>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</si>
  <si>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</si>
  <si>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</si>
  <si>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</si>
  <si>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</si>
  <si>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</si>
  <si>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</si>
  <si>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</si>
  <si>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</si>
  <si>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</si>
  <si>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</si>
  <si>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</si>
  <si>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</si>
  <si>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</si>
  <si>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</si>
  <si>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</si>
  <si>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</si>
  <si>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</si>
  <si>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</si>
  <si>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</si>
  <si>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</si>
  <si>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</si>
  <si>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</si>
  <si>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</si>
  <si>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</si>
  <si>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</si>
  <si>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</si>
  <si>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</si>
  <si>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</si>
  <si>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</si>
  <si>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</si>
  <si>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</si>
  <si>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</si>
  <si>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</si>
  <si>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</si>
  <si>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</si>
  <si>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</si>
  <si>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</si>
  <si>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</si>
  <si>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</si>
  <si>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</si>
  <si>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</si>
  <si>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</si>
  <si>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</si>
  <si>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</si>
  <si>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</si>
  <si>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</si>
  <si>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</si>
  <si>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</si>
  <si>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</si>
  <si>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</si>
  <si>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</si>
  <si>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</si>
  <si>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</si>
  <si>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</si>
  <si>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</si>
  <si>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</si>
  <si>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</si>
  <si>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</si>
  <si>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</si>
  <si>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</si>
  <si>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</si>
  <si>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</si>
  <si>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</si>
  <si>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</si>
  <si>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</si>
  <si>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</si>
  <si>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</si>
  <si>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</si>
  <si>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</si>
  <si>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</si>
  <si>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</si>
  <si>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</si>
  <si>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</si>
  <si>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</si>
  <si>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</si>
  <si>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</si>
  <si>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</si>
  <si>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</si>
  <si>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</si>
  <si>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</si>
  <si>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</si>
  <si>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</si>
  <si>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</si>
  <si>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</si>
  <si>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</si>
  <si>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</si>
  <si>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</si>
  <si>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</si>
  <si>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</si>
  <si>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</si>
  <si>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</si>
  <si>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</si>
  <si>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</si>
  <si>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</si>
  <si>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</si>
  <si>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</si>
  <si>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</si>
  <si>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</si>
  <si>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</si>
  <si>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</si>
  <si>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</si>
  <si>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</si>
  <si>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</si>
  <si>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</si>
  <si>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</si>
  <si>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</si>
  <si>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</si>
  <si>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</si>
  <si>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</si>
  <si>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</si>
  <si>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</si>
  <si>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</si>
  <si>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</si>
  <si>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</si>
  <si>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</si>
  <si>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</si>
  <si>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</si>
  <si>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</si>
  <si>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</si>
  <si>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</si>
  <si>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</si>
  <si>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</si>
  <si>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</si>
  <si>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</si>
  <si>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</si>
  <si>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</si>
  <si>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</si>
  <si>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</si>
  <si>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</si>
  <si>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</si>
  <si>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</si>
  <si>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</si>
  <si>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</si>
  <si>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</si>
  <si>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</si>
  <si>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</si>
  <si>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</si>
  <si>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</si>
  <si>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</si>
  <si>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</si>
  <si>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</si>
  <si>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</si>
  <si>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</si>
  <si>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</si>
  <si>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</si>
  <si>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</si>
  <si>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</si>
  <si>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</si>
  <si>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</si>
  <si>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</si>
  <si>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</si>
  <si>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</si>
  <si>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</si>
  <si>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</si>
  <si>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</si>
  <si>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</si>
  <si>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</si>
  <si>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</si>
  <si>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</si>
  <si>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</si>
  <si>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</si>
  <si>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</si>
  <si>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</si>
  <si>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</si>
  <si>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</si>
  <si>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</si>
  <si>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</si>
  <si>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</si>
  <si>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</si>
  <si>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</si>
  <si>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</si>
  <si>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</si>
  <si>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</si>
  <si>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</si>
  <si>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</si>
  <si>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</si>
  <si>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</si>
  <si>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</si>
  <si>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</si>
  <si>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</si>
  <si>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</si>
  <si>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</si>
  <si>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</si>
  <si>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</si>
  <si>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</si>
  <si>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</si>
  <si>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</si>
  <si>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</si>
  <si>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</si>
  <si>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</si>
  <si>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</si>
  <si>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</si>
  <si>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</si>
  <si>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</si>
  <si>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</si>
  <si>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</si>
  <si>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</si>
  <si>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</si>
  <si>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</si>
  <si>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</si>
  <si>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</si>
  <si>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</si>
  <si>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</si>
  <si>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</si>
  <si>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</si>
  <si>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</si>
  <si>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</si>
  <si>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</si>
  <si>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</si>
  <si>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</si>
  <si>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</si>
  <si>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</si>
  <si>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</si>
  <si>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</si>
  <si>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</si>
  <si>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</si>
  <si>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</si>
  <si>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</si>
  <si>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</si>
  <si>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</si>
  <si>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</si>
  <si>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</si>
  <si>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</si>
  <si>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</si>
  <si>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</si>
  <si>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</si>
  <si>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</si>
  <si>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</si>
  <si>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</si>
  <si>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</si>
  <si>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</si>
  <si>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</si>
  <si>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</si>
  <si>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</si>
  <si>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</si>
  <si>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</si>
  <si>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</si>
  <si>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</si>
  <si>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</si>
  <si>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</si>
  <si>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</si>
  <si>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</si>
  <si>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</si>
  <si>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</si>
  <si>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</si>
  <si>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</si>
  <si>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</si>
  <si>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</si>
  <si>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</si>
  <si>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</si>
  <si>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</si>
  <si>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</si>
  <si>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</si>
  <si>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</si>
  <si>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</si>
  <si>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</si>
  <si>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</si>
  <si>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</si>
  <si>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</si>
  <si>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</si>
  <si>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</si>
  <si>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</si>
  <si>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</si>
  <si>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</si>
  <si>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</si>
  <si>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</si>
  <si>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</si>
  <si>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</si>
  <si>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</si>
  <si>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</si>
  <si>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</si>
  <si>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</si>
  <si>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</si>
  <si>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</si>
  <si>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</si>
  <si>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</si>
  <si>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</si>
  <si>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</si>
  <si>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</si>
  <si>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</si>
  <si>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</si>
  <si>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</si>
  <si>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</si>
  <si>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</si>
  <si>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</si>
  <si>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</si>
  <si>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</si>
  <si>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</si>
  <si>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</si>
  <si>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</si>
  <si>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</si>
  <si>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</si>
  <si>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</si>
  <si>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</si>
  <si>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</si>
  <si>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</si>
  <si>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</si>
  <si>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</si>
  <si>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</si>
  <si>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</si>
  <si>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</si>
  <si>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</si>
  <si>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</si>
  <si>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</si>
  <si>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</si>
  <si>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</si>
  <si>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</si>
  <si>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</si>
  <si>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</si>
  <si>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</si>
  <si>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</si>
  <si>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</si>
  <si>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</si>
  <si>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</si>
  <si>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</si>
  <si>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</si>
  <si>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</si>
  <si>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</si>
  <si>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</si>
  <si>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</si>
  <si>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</si>
  <si>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</si>
  <si>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</si>
  <si>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</si>
  <si>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</si>
  <si>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</si>
  <si>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</si>
  <si>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</si>
  <si>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</si>
  <si>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</si>
  <si>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</si>
  <si>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</si>
  <si>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</si>
  <si>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</si>
  <si>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</si>
  <si>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</si>
  <si>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</si>
  <si>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</si>
  <si>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</si>
  <si>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</si>
  <si>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</si>
  <si>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</si>
  <si>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</si>
  <si>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</si>
  <si>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</si>
  <si>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</si>
  <si>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</si>
  <si>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</si>
  <si>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</si>
  <si>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</si>
  <si>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</si>
  <si>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</si>
  <si>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</si>
  <si>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</si>
  <si>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</si>
  <si>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</si>
  <si>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</si>
  <si>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</si>
  <si>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</si>
  <si>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</si>
  <si>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</si>
  <si>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</si>
  <si>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</si>
  <si>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</si>
  <si>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</si>
  <si>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</si>
  <si>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</si>
  <si>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</si>
  <si>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</si>
  <si>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</si>
  <si>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</si>
  <si>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</si>
  <si>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</si>
  <si>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</si>
  <si>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</si>
  <si>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</si>
  <si>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</si>
  <si>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</si>
  <si>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</si>
  <si>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</si>
  <si>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</si>
  <si>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</si>
  <si>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</si>
  <si>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</si>
  <si>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</si>
  <si>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</si>
  <si>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</si>
  <si>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</si>
  <si>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</si>
  <si>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</si>
  <si>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</si>
  <si>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</si>
  <si>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</si>
  <si>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</si>
  <si>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</si>
  <si>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</si>
  <si>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</si>
  <si>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</si>
  <si>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</si>
  <si>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</si>
  <si>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</si>
  <si>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</si>
  <si>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</si>
  <si>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</si>
  <si>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</si>
  <si>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</si>
  <si>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</si>
  <si>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</si>
  <si>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</si>
  <si>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</si>
  <si>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</si>
  <si>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</si>
  <si>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</si>
  <si>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</si>
  <si>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</si>
  <si>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</si>
  <si>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</si>
  <si>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</si>
  <si>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</si>
  <si>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</si>
  <si>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</si>
  <si>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</si>
  <si>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</si>
  <si>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</si>
  <si>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</si>
  <si>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</si>
  <si>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</si>
  <si>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</si>
  <si>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</si>
  <si>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</si>
  <si>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</si>
  <si>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</si>
  <si>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</si>
  <si>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</si>
  <si>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</si>
  <si>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</si>
  <si>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</si>
  <si>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</si>
  <si>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</si>
  <si>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</si>
  <si>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</si>
  <si>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</si>
  <si>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</si>
  <si>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</si>
  <si>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</si>
  <si>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</si>
  <si>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</si>
  <si>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</si>
  <si>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</si>
  <si>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</si>
  <si>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</si>
  <si>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</si>
  <si>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</si>
  <si>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</si>
  <si>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</si>
  <si>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</si>
  <si>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</si>
  <si>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</si>
  <si>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</si>
  <si>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</si>
  <si>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</si>
  <si>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</si>
  <si>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</si>
  <si>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</si>
  <si>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</si>
  <si>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</si>
  <si>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</si>
  <si>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</si>
  <si>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</si>
  <si>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</si>
  <si>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</si>
  <si>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</si>
  <si>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</si>
  <si>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</si>
  <si>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</si>
  <si>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</si>
  <si>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</si>
  <si>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</si>
  <si>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</si>
  <si>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</si>
  <si>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</si>
  <si>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</si>
  <si>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</si>
  <si>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</si>
  <si>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</si>
  <si>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</si>
  <si>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</si>
  <si>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</si>
  <si>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</si>
  <si>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</si>
  <si>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</si>
  <si>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</si>
  <si>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</si>
  <si>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</si>
  <si>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</si>
  <si>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</si>
  <si>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</si>
  <si>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</si>
  <si>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</si>
  <si>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</si>
  <si>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</si>
  <si>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</si>
  <si>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</si>
  <si>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</si>
  <si>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</si>
  <si>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</si>
  <si>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</si>
  <si>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</si>
  <si>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</si>
  <si>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</si>
  <si>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</si>
  <si>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</si>
  <si>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</si>
  <si>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</si>
  <si>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</si>
  <si>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</si>
  <si>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</si>
  <si>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</si>
  <si>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</si>
  <si>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</si>
  <si>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</si>
  <si>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</si>
  <si>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</si>
  <si>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</si>
  <si>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</si>
  <si>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</si>
  <si>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</si>
  <si>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</si>
  <si>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</si>
  <si>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</si>
  <si>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</si>
  <si>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</si>
  <si>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</si>
  <si>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</si>
  <si>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</si>
  <si>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</si>
  <si>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</si>
  <si>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</si>
  <si>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</si>
  <si>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</si>
  <si>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</si>
  <si>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</si>
  <si>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</si>
  <si>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</si>
  <si>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</si>
  <si>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</si>
  <si>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</si>
  <si>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</si>
  <si>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</si>
  <si>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</si>
  <si>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</si>
  <si>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</si>
  <si>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</si>
  <si>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</si>
  <si>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</si>
  <si>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</si>
  <si>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</si>
  <si>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</si>
  <si>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</si>
  <si>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</si>
  <si>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</si>
  <si>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</si>
  <si>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</si>
  <si>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</si>
  <si>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</si>
  <si>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</si>
  <si>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</si>
  <si>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</si>
  <si>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</si>
  <si>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</si>
  <si>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</si>
  <si>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</si>
  <si>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</si>
  <si>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</si>
  <si>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</si>
  <si>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</si>
  <si>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</si>
  <si>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</si>
  <si>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</si>
  <si>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</si>
  <si>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</si>
  <si>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</si>
  <si>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</si>
  <si>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</si>
  <si>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</si>
  <si>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</si>
  <si>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</si>
  <si>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</si>
  <si>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</si>
  <si>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</si>
  <si>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</si>
  <si>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</si>
  <si>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</si>
  <si>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</si>
  <si>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</si>
  <si>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</si>
  <si>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</si>
  <si>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</si>
  <si>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</si>
  <si>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</si>
  <si>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</si>
  <si>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</si>
  <si>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</si>
  <si>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</si>
  <si>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</si>
  <si>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</si>
  <si>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</si>
  <si>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</si>
  <si>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</si>
  <si>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</si>
  <si>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</si>
  <si>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</si>
  <si>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</si>
  <si>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</si>
  <si>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</si>
  <si>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</si>
  <si>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</si>
  <si>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</si>
  <si>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</si>
  <si>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</si>
  <si>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</si>
  <si>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</si>
  <si>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</si>
  <si>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</si>
  <si>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</si>
  <si>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</si>
  <si>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</si>
  <si>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</si>
  <si>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</si>
  <si>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</si>
  <si>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</si>
  <si>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</si>
  <si>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</si>
  <si>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</si>
  <si>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</si>
  <si>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</si>
  <si>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</si>
  <si>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</si>
  <si>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</si>
  <si>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</si>
  <si>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</si>
  <si>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</si>
  <si>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</si>
  <si>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</si>
  <si>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</si>
  <si>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</si>
  <si>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</si>
  <si>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</si>
  <si>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</si>
  <si>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</si>
  <si>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</si>
  <si>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</si>
  <si>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</si>
  <si>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</si>
  <si>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</si>
  <si>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</si>
  <si>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</si>
  <si>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</si>
  <si>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</si>
  <si>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</si>
  <si>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</si>
  <si>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</si>
  <si>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</si>
  <si>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</si>
  <si>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</si>
  <si>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</si>
  <si>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</si>
  <si>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</si>
  <si>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</si>
  <si>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</si>
  <si>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</si>
  <si>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</si>
  <si>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</si>
  <si>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</si>
  <si>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</si>
  <si>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</si>
  <si>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</si>
  <si>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</si>
  <si>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</si>
  <si>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</si>
  <si>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</si>
  <si>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</si>
  <si>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</si>
  <si>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</si>
  <si>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</si>
  <si>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</si>
  <si>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</si>
  <si>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</si>
  <si>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</si>
  <si>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</si>
  <si>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</si>
  <si>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</si>
  <si>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</si>
  <si>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</si>
  <si>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</si>
  <si>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</si>
  <si>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</si>
  <si>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</si>
  <si>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</si>
  <si>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</si>
  <si>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</si>
  <si>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</si>
  <si>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</si>
  <si>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</si>
  <si>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</si>
  <si>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</si>
  <si>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</si>
  <si>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</si>
  <si>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</si>
  <si>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</si>
  <si>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</si>
  <si>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</si>
  <si>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</si>
  <si>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</si>
  <si>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</si>
  <si>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</si>
  <si>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</si>
  <si>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</si>
  <si>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</si>
  <si>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</si>
  <si>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</si>
  <si>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</si>
  <si>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</si>
  <si>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</si>
  <si>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</si>
  <si>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</si>
  <si>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</si>
  <si>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</si>
  <si>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</si>
  <si>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</si>
  <si>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</si>
  <si>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</si>
  <si>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</si>
  <si>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</si>
  <si>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</si>
  <si>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</si>
  <si>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</si>
  <si>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</si>
  <si>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</si>
  <si>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</si>
  <si>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</si>
  <si>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</si>
  <si>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</si>
  <si>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</si>
  <si>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</si>
  <si>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</si>
  <si>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</si>
  <si>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</si>
  <si>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</si>
  <si>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</si>
  <si>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</si>
  <si>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</si>
  <si>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</si>
  <si>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</si>
  <si>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</si>
  <si>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</si>
  <si>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</si>
  <si>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</si>
  <si>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</si>
  <si>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</si>
  <si>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</si>
  <si>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</si>
  <si>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</si>
  <si>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</si>
  <si>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</si>
  <si>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</si>
  <si>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</si>
  <si>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</si>
  <si>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</si>
  <si>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</si>
  <si>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</si>
  <si>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</si>
  <si>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</si>
  <si>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</si>
  <si>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</si>
  <si>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</si>
  <si>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</si>
  <si>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</si>
  <si>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</si>
  <si>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</si>
  <si>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</si>
  <si>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</si>
  <si>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</si>
  <si>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</si>
  <si>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</si>
  <si>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</si>
  <si>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</si>
  <si>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</si>
  <si>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</si>
  <si>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</si>
  <si>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</si>
  <si>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</si>
  <si>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</si>
  <si>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</si>
  <si>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</si>
  <si>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</si>
  <si>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</si>
  <si>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</si>
  <si>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</si>
  <si>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</si>
  <si>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</si>
  <si>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</si>
  <si>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</si>
  <si>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</si>
  <si>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</si>
  <si>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</si>
  <si>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</si>
  <si>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</si>
  <si>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</si>
  <si>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</si>
  <si>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</si>
  <si>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</si>
  <si>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</si>
  <si>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</si>
  <si>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</si>
  <si>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</si>
  <si>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</si>
  <si>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</si>
  <si>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</si>
  <si>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</si>
  <si>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</si>
  <si>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</si>
  <si>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</si>
  <si>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</si>
  <si>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</si>
  <si>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</si>
  <si>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</si>
  <si>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</si>
  <si>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</si>
  <si>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</si>
  <si>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</si>
  <si>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</si>
  <si>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</si>
  <si>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</si>
  <si>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</si>
  <si>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</si>
  <si>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</si>
  <si>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</si>
  <si>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</si>
  <si>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</si>
  <si>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</si>
  <si>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</si>
  <si>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</si>
  <si>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</si>
  <si>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</si>
  <si>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</si>
  <si>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</si>
  <si>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</si>
  <si>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</si>
  <si>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</si>
  <si>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</si>
  <si>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</si>
  <si>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</si>
  <si>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</si>
  <si>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</si>
  <si>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</si>
  <si>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</si>
  <si>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</si>
  <si>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</si>
  <si>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</si>
  <si>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</si>
  <si>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</si>
  <si>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</si>
  <si>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</si>
  <si>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</si>
  <si>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</si>
  <si>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</si>
  <si>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</si>
  <si>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</si>
  <si>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</si>
  <si>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</si>
  <si>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</si>
  <si>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</si>
  <si>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</si>
  <si>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</si>
  <si>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</si>
  <si>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</si>
  <si>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</si>
  <si>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</si>
  <si>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</si>
  <si>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</si>
  <si>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</si>
  <si>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</si>
  <si>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</si>
  <si>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</si>
  <si>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</si>
  <si>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</si>
  <si>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</si>
  <si>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</si>
  <si>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</si>
  <si>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</si>
  <si>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</si>
  <si>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</si>
  <si>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</si>
  <si>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</si>
  <si>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</si>
  <si>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</si>
  <si>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</si>
  <si>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</si>
  <si>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</si>
  <si>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</si>
  <si>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</si>
  <si>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</si>
  <si>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</si>
  <si>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</si>
  <si>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</si>
  <si>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</si>
  <si>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</si>
  <si>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</si>
  <si>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</si>
  <si>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</si>
  <si>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</si>
  <si>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</si>
  <si>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</si>
  <si>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</si>
  <si>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</si>
  <si>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</si>
  <si>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</si>
  <si>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</si>
  <si>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</si>
  <si>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</si>
  <si>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</si>
  <si>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</si>
  <si>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</si>
  <si>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</si>
  <si>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</si>
  <si>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</si>
  <si>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</si>
  <si>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</si>
  <si>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</si>
  <si>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</si>
  <si>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</si>
  <si>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</si>
  <si>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</si>
  <si>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</si>
  <si>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</si>
  <si>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</si>
  <si>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</si>
  <si>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</si>
  <si>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</si>
  <si>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</si>
  <si>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</si>
  <si>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</si>
  <si>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</si>
  <si>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</si>
  <si>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</si>
  <si>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</si>
  <si>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</si>
  <si>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</si>
  <si>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</si>
  <si>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</si>
  <si>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</si>
  <si>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</si>
  <si>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</si>
  <si>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</si>
  <si>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</si>
  <si>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</si>
  <si>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</si>
  <si>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</si>
  <si>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</si>
  <si>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</si>
  <si>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</si>
  <si>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</si>
  <si>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</si>
  <si>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</si>
  <si>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</si>
  <si>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</si>
  <si>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</si>
  <si>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</si>
  <si>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</si>
  <si>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</si>
  <si>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</si>
  <si>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</si>
  <si>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</si>
  <si>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</si>
  <si>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</si>
  <si>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</si>
  <si>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</si>
  <si>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</si>
  <si>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</si>
  <si>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</si>
  <si>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</si>
  <si>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</si>
  <si>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</si>
  <si>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</si>
  <si>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</si>
  <si>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</si>
  <si>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</si>
  <si>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</si>
  <si>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</si>
  <si>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</si>
  <si>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</si>
  <si>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</si>
  <si>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</si>
  <si>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</si>
  <si>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</si>
  <si>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</si>
  <si>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</si>
  <si>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</si>
  <si>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</si>
  <si>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</si>
  <si>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</si>
  <si>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</si>
  <si>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</si>
  <si>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</si>
  <si>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</si>
  <si>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</si>
  <si>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</si>
  <si>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</si>
  <si>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</si>
  <si>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</si>
  <si>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</si>
  <si>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</si>
  <si>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</si>
  <si>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</si>
  <si>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</si>
  <si>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</si>
  <si>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</si>
  <si>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</si>
  <si>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</si>
  <si>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</si>
  <si>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</si>
  <si>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</si>
  <si>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</si>
  <si>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</si>
  <si>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</si>
  <si>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</si>
  <si>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</si>
  <si>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</si>
  <si>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</si>
  <si>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</si>
  <si>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</si>
  <si>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</si>
  <si>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</si>
  <si>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</si>
  <si>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</si>
  <si>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</si>
  <si>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</si>
  <si>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</si>
  <si>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</si>
  <si>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</si>
  <si>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</si>
  <si>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</si>
  <si>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</si>
  <si>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</si>
  <si>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</si>
  <si>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</si>
  <si>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</si>
  <si>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</si>
  <si>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</si>
  <si>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</si>
  <si>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</si>
  <si>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</si>
  <si>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</si>
  <si>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</si>
  <si>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</si>
  <si>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</si>
  <si>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</si>
  <si>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</si>
  <si>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</si>
  <si>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</si>
  <si>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</si>
  <si>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</si>
  <si>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</si>
  <si>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</si>
  <si>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</si>
  <si>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</si>
  <si>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</si>
  <si>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</si>
  <si>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</si>
  <si>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</si>
  <si>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</si>
  <si>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</si>
  <si>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</si>
  <si>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</si>
  <si>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</si>
  <si>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</si>
  <si>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</si>
  <si>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</si>
  <si>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</si>
  <si>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</si>
  <si>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</si>
  <si>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</si>
  <si>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</si>
  <si>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</si>
  <si>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</si>
  <si>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</si>
  <si>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</si>
  <si>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</si>
  <si>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</si>
  <si>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</si>
  <si>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</si>
  <si>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</si>
  <si>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</si>
  <si>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</si>
  <si>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</si>
  <si>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</si>
  <si>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</si>
  <si>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</si>
  <si>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</si>
  <si>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</si>
  <si>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</si>
  <si>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</si>
  <si>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</si>
  <si>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</si>
  <si>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</si>
  <si>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</si>
  <si>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</si>
  <si>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</si>
  <si>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</si>
  <si>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</si>
  <si>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</si>
  <si>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</si>
  <si>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</si>
  <si>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</si>
  <si>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</si>
  <si>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</si>
  <si>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</si>
  <si>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</si>
  <si>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</si>
  <si>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</si>
  <si>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</si>
  <si>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</si>
  <si>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</si>
  <si>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</si>
  <si>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</si>
  <si>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</si>
  <si>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</si>
  <si>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</si>
  <si>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</si>
  <si>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</si>
  <si>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</si>
  <si>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</si>
  <si>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</si>
  <si>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</si>
  <si>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</si>
  <si>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</si>
  <si>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</si>
  <si>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</si>
  <si>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 xml:space="preserve">JO DAVIESS </t>
  </si>
  <si>
    <t xml:space="preserve">311 WATER STREET </t>
  </si>
  <si>
    <t xml:space="preserve">WARREN </t>
  </si>
  <si>
    <t>X</t>
  </si>
  <si>
    <t xml:space="preserve">SHAWN TESKE </t>
  </si>
  <si>
    <t>Shawn.Teske@205warren.net</t>
  </si>
  <si>
    <t>815/745-9333</t>
  </si>
  <si>
    <t xml:space="preserve">AARON MERCIER </t>
  </si>
  <si>
    <t>815/599-1408</t>
  </si>
  <si>
    <t>815/297-9032</t>
  </si>
  <si>
    <t xml:space="preserve">DONALD A. BENNING </t>
  </si>
  <si>
    <t>dbenning@benninggroup.com</t>
  </si>
  <si>
    <t xml:space="preserve">Lease to Purchase </t>
  </si>
  <si>
    <t>General Obligation Refunding Schools Bonds, Series 2010</t>
  </si>
  <si>
    <t>Laptop Lease Purchase</t>
  </si>
  <si>
    <t xml:space="preserve">Chrome Books </t>
  </si>
  <si>
    <t>Chrome Books</t>
  </si>
  <si>
    <t xml:space="preserve">Northwest Special Education District </t>
  </si>
  <si>
    <t>ROE Paper Purchasing</t>
  </si>
  <si>
    <t>Jo Daviess Carroll CTEA</t>
  </si>
  <si>
    <t xml:space="preserve">Eagle Ridge Vocational Delivery System </t>
  </si>
  <si>
    <t>Gavilion</t>
  </si>
  <si>
    <t xml:space="preserve">TIF-Village of Warren </t>
  </si>
  <si>
    <t xml:space="preserve">AERO e-rate reimbursement </t>
  </si>
  <si>
    <t>Cafeteria rebate</t>
  </si>
  <si>
    <t xml:space="preserve">Sport fees </t>
  </si>
  <si>
    <t>REAP Grant</t>
  </si>
  <si>
    <t>CTE Perkins Grant</t>
  </si>
  <si>
    <t xml:space="preserve">In-district substitutes </t>
  </si>
  <si>
    <t xml:space="preserve">District share of retirement </t>
  </si>
  <si>
    <t xml:space="preserve">Tuition reimbursements </t>
  </si>
  <si>
    <t>Diplomas &amp; awards</t>
  </si>
  <si>
    <t xml:space="preserve">Other support services admin salaries </t>
  </si>
  <si>
    <t xml:space="preserve">Administrator benefits </t>
  </si>
  <si>
    <t>Substitute Medicare</t>
  </si>
  <si>
    <r>
      <rPr>
        <b/>
        <sz val="10"/>
        <rFont val="Arial"/>
        <family val="2"/>
      </rPr>
      <t>Audit check:</t>
    </r>
    <r>
      <rPr>
        <sz val="10"/>
        <rFont val="Arial"/>
        <family val="2"/>
      </rPr>
      <t xml:space="preserve">  Error message #8 is a result of the issuance of lease</t>
    </r>
  </si>
  <si>
    <t xml:space="preserve">to purchase obligations ($4,620), which are recorded in Function 7400 - </t>
  </si>
  <si>
    <t xml:space="preserve">Other Objects. </t>
  </si>
  <si>
    <t>815/745-2654</t>
  </si>
  <si>
    <t>Warren CUSD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</si>
</sst>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181" fontId="0" fillId="0" borderId="165" xfId="20" applyNumberFormat="1" applyFont="1" applyBorder="1"/>
    <xf numFmtId="181" fontId="0" fillId="0" borderId="166" xfId="20" applyNumberFormat="1" applyFont="1" applyFill="1" applyBorder="1"/>
    <xf numFmtId="181" fontId="0" fillId="0" borderId="166" xfId="20" applyNumberFormat="1" applyFont="1" applyBorder="1"/>
    <xf numFmtId="0" fontId="0" fillId="0" borderId="0" xfId="0" applyAlignment="1">
      <alignment horizontal="center"/>
    </xf>
    <xf numFmtId="164" fontId="0" fillId="0" borderId="0" xfId="0" applyNumberFormat="1" applyAlignment="1">
      <alignment horizontal="left"/>
    </xf>
    <xf numFmtId="166" fontId="10" fillId="0" borderId="0" xfId="0" applyNumberFormat="1" applyFont="1" applyAlignment="1">
      <alignment horizontal="left"/>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4" t="s">
        <v>466</v>
      </c>
      <c r="J1" s="2155"/>
      <c r="K1" s="2155"/>
      <c r="L1" s="2155"/>
      <c r="M1" s="2155"/>
      <c r="N1" s="2155"/>
      <c r="O1" s="2155"/>
      <c r="P1" s="2155"/>
      <c r="Q1" s="2155"/>
      <c r="R1" s="2155"/>
      <c r="S1" s="2155"/>
    </row>
    <row r="2" spans="1:28" ht="12" customHeight="1" x14ac:dyDescent="0.2">
      <c r="A2" s="201" t="s">
        <v>1869</v>
      </c>
      <c r="D2" s="202"/>
      <c r="I2" s="2156" t="s">
        <v>1133</v>
      </c>
      <c r="J2" s="2155"/>
      <c r="K2" s="2155"/>
      <c r="L2" s="2155"/>
      <c r="M2" s="2155"/>
      <c r="N2" s="2155"/>
      <c r="O2" s="2155"/>
      <c r="P2" s="2155"/>
      <c r="Q2" s="2155"/>
      <c r="R2" s="2155"/>
      <c r="S2" s="2155"/>
    </row>
    <row r="3" spans="1:28" ht="12" customHeight="1" x14ac:dyDescent="0.2">
      <c r="A3" s="1815" t="s">
        <v>1952</v>
      </c>
      <c r="B3" s="1816"/>
      <c r="C3" s="1816"/>
      <c r="D3" s="1817"/>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0" t="s">
        <v>2114</v>
      </c>
      <c r="C5" s="178" t="s">
        <v>1061</v>
      </c>
      <c r="D5" s="361"/>
      <c r="E5" s="361"/>
      <c r="H5" s="192"/>
      <c r="I5" s="2164" t="s">
        <v>769</v>
      </c>
      <c r="J5" s="2163"/>
      <c r="K5" s="2163"/>
      <c r="L5" s="2163"/>
      <c r="M5" s="2163"/>
      <c r="N5" s="2163"/>
      <c r="O5" s="2163"/>
      <c r="P5" s="2163"/>
      <c r="Q5" s="2163"/>
      <c r="R5" s="2163"/>
      <c r="S5" s="2163"/>
    </row>
    <row r="6" spans="1:28" ht="14.1" customHeight="1" x14ac:dyDescent="0.2">
      <c r="B6" s="440"/>
      <c r="C6" s="178" t="s">
        <v>1062</v>
      </c>
      <c r="D6" s="361"/>
      <c r="E6" s="361"/>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2"/>
      <c r="K11" s="180"/>
      <c r="O11" s="1701" t="s">
        <v>2114</v>
      </c>
      <c r="P11" s="377" t="s">
        <v>223</v>
      </c>
      <c r="Q11" s="183"/>
      <c r="R11" s="181"/>
      <c r="S11" s="180"/>
      <c r="T11" s="2179"/>
      <c r="U11" s="2180"/>
      <c r="V11" s="2180"/>
      <c r="W11" s="2180"/>
      <c r="X11" s="2180"/>
      <c r="Y11" s="2180"/>
      <c r="Z11" s="2180"/>
      <c r="AA11" s="2181"/>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8">
        <v>8043205026</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2" t="s">
        <v>2111</v>
      </c>
      <c r="B15" s="2191"/>
      <c r="C15" s="2191"/>
      <c r="D15" s="2191"/>
      <c r="E15" s="2191"/>
      <c r="F15" s="2191"/>
      <c r="G15" s="2191"/>
      <c r="H15" s="2192"/>
      <c r="T15" s="2123" t="s">
        <v>2121</v>
      </c>
      <c r="U15" s="2144"/>
      <c r="V15" s="2144"/>
      <c r="W15" s="2144"/>
      <c r="X15" s="2144"/>
      <c r="Y15" s="2197"/>
      <c r="Z15" s="2197"/>
      <c r="AA15" s="219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8" t="s">
        <v>2150</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2" t="s">
        <v>610</v>
      </c>
      <c r="B18" s="344"/>
      <c r="C18" s="340"/>
      <c r="D18" s="344"/>
      <c r="E18" s="344"/>
      <c r="F18" s="344"/>
      <c r="G18" s="344"/>
      <c r="H18" s="275"/>
      <c r="I18" s="2173" t="s">
        <v>765</v>
      </c>
      <c r="J18" s="2132"/>
      <c r="K18" s="2132"/>
      <c r="L18" s="2132"/>
      <c r="M18" s="2132"/>
      <c r="N18" s="2132"/>
      <c r="O18" s="2132"/>
      <c r="P18" s="2132"/>
      <c r="Q18" s="2132"/>
      <c r="R18" s="2132"/>
      <c r="S18" s="2133"/>
      <c r="T18" s="362" t="s">
        <v>807</v>
      </c>
      <c r="U18" s="270"/>
      <c r="V18" s="340"/>
      <c r="W18" s="269"/>
      <c r="X18" s="362" t="s">
        <v>303</v>
      </c>
      <c r="Y18" s="349"/>
      <c r="Z18" s="1913" t="s">
        <v>766</v>
      </c>
      <c r="AA18" s="200"/>
    </row>
    <row r="19" spans="1:27" ht="13.5" customHeight="1" x14ac:dyDescent="0.2">
      <c r="A19" s="2142" t="s">
        <v>2112</v>
      </c>
      <c r="B19" s="2140"/>
      <c r="C19" s="2140"/>
      <c r="D19" s="2140"/>
      <c r="E19" s="2140"/>
      <c r="F19" s="2140"/>
      <c r="G19" s="2140"/>
      <c r="H19" s="2122"/>
      <c r="I19" s="183"/>
      <c r="J19" s="376"/>
      <c r="K19" s="194"/>
      <c r="L19" s="192"/>
      <c r="M19" s="650" t="s">
        <v>355</v>
      </c>
      <c r="P19" s="180"/>
      <c r="Q19" s="180"/>
      <c r="R19" s="180"/>
      <c r="S19" s="184"/>
      <c r="T19" s="2142" t="s">
        <v>2100</v>
      </c>
      <c r="U19" s="2121"/>
      <c r="V19" s="2121"/>
      <c r="W19" s="2122"/>
      <c r="X19" s="2139" t="s">
        <v>2101</v>
      </c>
      <c r="Y19" s="2201"/>
      <c r="Z19" s="2199">
        <v>61032</v>
      </c>
      <c r="AA19" s="220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20" t="s">
        <v>2113</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4" t="s">
        <v>1573</v>
      </c>
      <c r="Z22" s="199"/>
      <c r="AA22" s="200"/>
    </row>
    <row r="23" spans="1:27" ht="13.5" customHeight="1" x14ac:dyDescent="0.2">
      <c r="A23" s="2165"/>
      <c r="B23" s="2166"/>
      <c r="C23" s="2166"/>
      <c r="D23" s="2166"/>
      <c r="E23" s="2166"/>
      <c r="F23" s="2166"/>
      <c r="G23" s="2166"/>
      <c r="H23" s="2167"/>
      <c r="T23" s="2148" t="s">
        <v>2104</v>
      </c>
      <c r="U23" s="2208"/>
      <c r="V23" s="2208"/>
      <c r="W23" s="2208"/>
      <c r="X23" s="2210">
        <v>43434</v>
      </c>
      <c r="Y23" s="2211"/>
      <c r="Z23" s="2211"/>
      <c r="AA23" s="221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0">
        <v>61087</v>
      </c>
      <c r="B25" s="2121"/>
      <c r="C25" s="2121"/>
      <c r="D25" s="2121"/>
      <c r="E25" s="2121"/>
      <c r="F25" s="2121"/>
      <c r="G25" s="2121"/>
      <c r="H25" s="2122"/>
      <c r="I25" s="651"/>
      <c r="J25" s="203"/>
      <c r="K25" s="203"/>
      <c r="L25" s="203"/>
      <c r="M25" s="203"/>
      <c r="N25" s="203"/>
      <c r="O25" s="203"/>
      <c r="P25" s="203"/>
      <c r="Q25" s="203"/>
      <c r="R25" s="203"/>
      <c r="S25" s="204"/>
      <c r="T25" s="2205" t="s">
        <v>2122</v>
      </c>
      <c r="U25" s="2206"/>
      <c r="V25" s="2206"/>
      <c r="W25" s="2206"/>
      <c r="X25" s="2206"/>
      <c r="Y25" s="2206"/>
      <c r="Z25" s="2206"/>
      <c r="AA25" s="220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31" t="s">
        <v>1896</v>
      </c>
      <c r="J27" s="2132"/>
      <c r="K27" s="2132"/>
      <c r="L27" s="2132"/>
      <c r="M27" s="2132"/>
      <c r="N27" s="2132"/>
      <c r="O27" s="2132"/>
      <c r="P27" s="2132"/>
      <c r="Q27" s="2132"/>
      <c r="R27" s="2132"/>
      <c r="S27" s="213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9"/>
      <c r="K29" s="181" t="s">
        <v>656</v>
      </c>
      <c r="L29" s="1701" t="s">
        <v>2114</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2114</v>
      </c>
      <c r="C30" s="664" t="s">
        <v>1360</v>
      </c>
      <c r="D30" s="181"/>
      <c r="E30" s="181"/>
      <c r="F30" s="1268"/>
      <c r="G30" s="652"/>
      <c r="H30" s="652"/>
      <c r="I30" s="273"/>
      <c r="J30" s="389"/>
      <c r="K30" s="181" t="s">
        <v>656</v>
      </c>
      <c r="L30" s="1701" t="s">
        <v>2114</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2114</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0"/>
      <c r="Q35" s="2121"/>
      <c r="R35" s="212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8" t="s">
        <v>2115</v>
      </c>
      <c r="B38" s="2149"/>
      <c r="C38" s="2149"/>
      <c r="D38" s="2149"/>
      <c r="E38" s="2149"/>
      <c r="F38" s="2121"/>
      <c r="G38" s="2121"/>
      <c r="H38" s="2122"/>
      <c r="I38" s="2143"/>
      <c r="J38" s="2144"/>
      <c r="K38" s="2144"/>
      <c r="L38" s="2144"/>
      <c r="M38" s="2144"/>
      <c r="N38" s="2144"/>
      <c r="O38" s="2144"/>
      <c r="P38" s="2124"/>
      <c r="Q38" s="2124"/>
      <c r="R38" s="2124"/>
      <c r="S38" s="2125"/>
      <c r="T38" s="2123" t="s">
        <v>2118</v>
      </c>
      <c r="U38" s="2144"/>
      <c r="V38" s="2144"/>
      <c r="W38" s="2144"/>
      <c r="X38" s="2124"/>
      <c r="Y38" s="2124"/>
      <c r="Z38" s="2124"/>
      <c r="AA38" s="2125"/>
    </row>
    <row r="39" spans="1:27" ht="12" customHeight="1" x14ac:dyDescent="0.2">
      <c r="A39" s="2126" t="s">
        <v>611</v>
      </c>
      <c r="B39" s="2127"/>
      <c r="C39" s="340"/>
      <c r="D39" s="337"/>
      <c r="E39" s="337"/>
      <c r="F39" s="347"/>
      <c r="G39" s="337"/>
      <c r="H39" s="275"/>
      <c r="I39" s="2126" t="s">
        <v>611</v>
      </c>
      <c r="J39" s="2127"/>
      <c r="K39" s="2127"/>
      <c r="L39" s="2127"/>
      <c r="M39" s="2127"/>
      <c r="N39" s="334"/>
      <c r="O39" s="340"/>
      <c r="P39" s="340"/>
      <c r="Q39" s="346"/>
      <c r="R39" s="340"/>
      <c r="S39" s="275"/>
      <c r="T39" s="340" t="s">
        <v>611</v>
      </c>
      <c r="U39" s="270"/>
      <c r="V39" s="340"/>
      <c r="W39" s="269"/>
      <c r="X39" s="346"/>
      <c r="Y39" s="199"/>
      <c r="Z39" s="199"/>
      <c r="AA39" s="200"/>
    </row>
    <row r="40" spans="1:27" ht="13.5" customHeight="1" x14ac:dyDescent="0.2">
      <c r="A40" s="2134" t="s">
        <v>2116</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t="s">
        <v>2149</v>
      </c>
      <c r="B42" s="2121"/>
      <c r="C42" s="2122"/>
      <c r="D42" s="2139" t="s">
        <v>2117</v>
      </c>
      <c r="E42" s="2121"/>
      <c r="F42" s="2121"/>
      <c r="G42" s="2121"/>
      <c r="H42" s="2122"/>
      <c r="I42" s="2123"/>
      <c r="J42" s="2124"/>
      <c r="K42" s="2124"/>
      <c r="L42" s="2124"/>
      <c r="M42" s="2124"/>
      <c r="N42" s="2124"/>
      <c r="O42" s="2125"/>
      <c r="P42" s="2150"/>
      <c r="Q42" s="2124"/>
      <c r="R42" s="2124"/>
      <c r="S42" s="2125"/>
      <c r="T42" s="2123" t="s">
        <v>2119</v>
      </c>
      <c r="U42" s="2124"/>
      <c r="V42" s="2124"/>
      <c r="W42" s="2125"/>
      <c r="X42" s="2150" t="s">
        <v>2120</v>
      </c>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2"/>
      <c r="D3" s="708"/>
      <c r="E3" s="400"/>
    </row>
    <row r="4" spans="1:9" x14ac:dyDescent="0.2">
      <c r="A4" s="7"/>
      <c r="B4" s="394"/>
      <c r="C4" s="2231" t="s">
        <v>486</v>
      </c>
      <c r="D4" s="2232"/>
      <c r="E4" s="2232"/>
      <c r="F4" s="2232"/>
      <c r="G4" s="2232"/>
      <c r="H4" s="223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6" t="s">
        <v>1966</v>
      </c>
      <c r="B35" s="2227"/>
      <c r="C35" s="2227"/>
      <c r="D35" s="2227"/>
      <c r="E35" s="2228"/>
      <c r="F35" s="2228"/>
      <c r="G35" s="2228"/>
      <c r="H35" s="2228"/>
      <c r="I35" s="222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6" t="s">
        <v>353</v>
      </c>
      <c r="B47" s="2229"/>
      <c r="C47" s="2229"/>
      <c r="D47" s="2229"/>
      <c r="E47" s="2230"/>
      <c r="F47" s="2230"/>
      <c r="G47" s="2230"/>
      <c r="H47" s="2230"/>
      <c r="I47" s="223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2114</v>
      </c>
      <c r="C53" s="618">
        <v>22</v>
      </c>
      <c r="D53" s="387" t="s">
        <v>1796</v>
      </c>
      <c r="E53" s="26"/>
      <c r="F53" s="1552"/>
      <c r="G53" s="1724" t="s">
        <v>1795</v>
      </c>
      <c r="H53" s="1953">
        <v>35738</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3"/>
      <c r="C57" s="2234"/>
      <c r="D57" s="2234"/>
      <c r="E57" s="2234"/>
      <c r="F57" s="2234"/>
      <c r="G57" s="2234"/>
      <c r="H57" s="2235"/>
      <c r="I57" s="3"/>
    </row>
    <row r="58" spans="1:9" s="32" customFormat="1" x14ac:dyDescent="0.2">
      <c r="A58" s="1733"/>
      <c r="B58" s="2236"/>
      <c r="C58" s="2237"/>
      <c r="D58" s="2237"/>
      <c r="E58" s="2237"/>
      <c r="F58" s="2237"/>
      <c r="G58" s="2237"/>
      <c r="H58" s="2238"/>
      <c r="I58" s="3"/>
    </row>
    <row r="59" spans="1:9" s="32" customFormat="1" x14ac:dyDescent="0.2">
      <c r="A59" s="1733"/>
      <c r="B59" s="2236"/>
      <c r="C59" s="2237"/>
      <c r="D59" s="2237"/>
      <c r="E59" s="2237"/>
      <c r="F59" s="2237"/>
      <c r="G59" s="2237"/>
      <c r="H59" s="2238"/>
      <c r="I59" s="3"/>
    </row>
    <row r="60" spans="1:9" s="32" customFormat="1" x14ac:dyDescent="0.2">
      <c r="A60" s="1733"/>
      <c r="B60" s="2236"/>
      <c r="C60" s="2237"/>
      <c r="D60" s="2237"/>
      <c r="E60" s="2237"/>
      <c r="F60" s="2237"/>
      <c r="G60" s="2237"/>
      <c r="H60" s="2238"/>
      <c r="I60" s="3"/>
    </row>
    <row r="61" spans="1:9" s="32" customFormat="1" x14ac:dyDescent="0.2">
      <c r="A61" s="1733"/>
      <c r="B61" s="2236"/>
      <c r="C61" s="2237"/>
      <c r="D61" s="2237"/>
      <c r="E61" s="2237"/>
      <c r="F61" s="2237"/>
      <c r="G61" s="2237"/>
      <c r="H61" s="2238"/>
      <c r="I61" s="3"/>
    </row>
    <row r="62" spans="1:9" s="32" customFormat="1" x14ac:dyDescent="0.2">
      <c r="A62" s="1733"/>
      <c r="B62" s="2236"/>
      <c r="C62" s="2237"/>
      <c r="D62" s="2237"/>
      <c r="E62" s="2237"/>
      <c r="F62" s="2237"/>
      <c r="G62" s="2237"/>
      <c r="H62" s="2238"/>
      <c r="I62" s="3"/>
    </row>
    <row r="63" spans="1:9" s="32" customFormat="1" x14ac:dyDescent="0.2">
      <c r="A63" s="1733"/>
      <c r="B63" s="2236"/>
      <c r="C63" s="2237"/>
      <c r="D63" s="2237"/>
      <c r="E63" s="2237"/>
      <c r="F63" s="2237"/>
      <c r="G63" s="2237"/>
      <c r="H63" s="2238"/>
      <c r="I63" s="3"/>
    </row>
    <row r="64" spans="1:9" s="32" customFormat="1" x14ac:dyDescent="0.2">
      <c r="A64" s="1733"/>
      <c r="B64" s="2236"/>
      <c r="C64" s="2237"/>
      <c r="D64" s="2237"/>
      <c r="E64" s="2237"/>
      <c r="F64" s="2237"/>
      <c r="G64" s="2237"/>
      <c r="H64" s="2238"/>
      <c r="I64" s="3"/>
    </row>
    <row r="65" spans="1:9" s="32" customFormat="1" x14ac:dyDescent="0.2">
      <c r="A65" s="1733"/>
      <c r="B65" s="2236"/>
      <c r="C65" s="2237"/>
      <c r="D65" s="2237"/>
      <c r="E65" s="2237"/>
      <c r="F65" s="2237"/>
      <c r="G65" s="2237"/>
      <c r="H65" s="2238"/>
      <c r="I65" s="3"/>
    </row>
    <row r="66" spans="1:9" s="32" customFormat="1" x14ac:dyDescent="0.2">
      <c r="A66" s="1733"/>
      <c r="B66" s="2236"/>
      <c r="C66" s="2237"/>
      <c r="D66" s="2237"/>
      <c r="E66" s="2237"/>
      <c r="F66" s="2237"/>
      <c r="G66" s="2237"/>
      <c r="H66" s="2238"/>
      <c r="I66" s="3"/>
    </row>
    <row r="67" spans="1:9" s="32" customFormat="1" ht="9" customHeight="1" x14ac:dyDescent="0.2">
      <c r="A67" s="1734"/>
      <c r="B67" s="2239"/>
      <c r="C67" s="2240"/>
      <c r="D67" s="2240"/>
      <c r="E67" s="2240"/>
      <c r="F67" s="2240"/>
      <c r="G67" s="2240"/>
      <c r="H67" s="224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6" t="s">
        <v>1579</v>
      </c>
      <c r="B70" s="2229"/>
      <c r="C70" s="2229"/>
      <c r="D70" s="2229"/>
      <c r="E70" s="2230"/>
      <c r="F70" s="2230"/>
      <c r="G70" s="2230"/>
      <c r="H70" s="2230"/>
      <c r="I70" s="223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5" t="s">
        <v>1575</v>
      </c>
      <c r="B83" s="2245"/>
      <c r="C83" s="2245"/>
      <c r="D83" s="224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2"/>
      <c r="C102" s="2243"/>
      <c r="D102" s="2243"/>
      <c r="E102" s="2243"/>
      <c r="F102" s="2243"/>
      <c r="G102" s="2243"/>
      <c r="H102" s="2244"/>
      <c r="I102" s="1482"/>
    </row>
    <row r="103" spans="1:9" s="32" customFormat="1" ht="11.25" customHeight="1" x14ac:dyDescent="0.2">
      <c r="A103" s="1521"/>
      <c r="B103" s="2221"/>
      <c r="C103" s="2222"/>
      <c r="D103" s="2222"/>
      <c r="E103" s="2222"/>
      <c r="F103" s="2222"/>
      <c r="G103" s="2222"/>
      <c r="H103" s="2223"/>
      <c r="I103" s="1482"/>
    </row>
    <row r="104" spans="1:9" s="32" customFormat="1" ht="11.25" customHeight="1" x14ac:dyDescent="0.2">
      <c r="A104" s="1521"/>
      <c r="B104" s="2221"/>
      <c r="C104" s="2222"/>
      <c r="D104" s="2222"/>
      <c r="E104" s="2222"/>
      <c r="F104" s="2222"/>
      <c r="G104" s="2222"/>
      <c r="H104" s="2223"/>
      <c r="I104" s="1482"/>
    </row>
    <row r="105" spans="1:9" s="32" customFormat="1" x14ac:dyDescent="0.2">
      <c r="A105" s="1521"/>
      <c r="B105" s="2221"/>
      <c r="C105" s="2222"/>
      <c r="D105" s="2222"/>
      <c r="E105" s="2222"/>
      <c r="F105" s="2222"/>
      <c r="G105" s="2222"/>
      <c r="H105" s="2223"/>
      <c r="I105" s="1482"/>
    </row>
    <row r="106" spans="1:9" s="32" customFormat="1" ht="11.25" customHeight="1" x14ac:dyDescent="0.2">
      <c r="A106" s="1521"/>
      <c r="B106" s="2221"/>
      <c r="C106" s="2222"/>
      <c r="D106" s="2222"/>
      <c r="E106" s="2222"/>
      <c r="F106" s="2222"/>
      <c r="G106" s="2222"/>
      <c r="H106" s="2223"/>
      <c r="I106" s="1482"/>
    </row>
    <row r="107" spans="1:9" s="32" customFormat="1" ht="11.25" customHeight="1" x14ac:dyDescent="0.2">
      <c r="A107" s="1521"/>
      <c r="B107" s="2221"/>
      <c r="C107" s="2222"/>
      <c r="D107" s="2222"/>
      <c r="E107" s="2222"/>
      <c r="F107" s="2222"/>
      <c r="G107" s="2222"/>
      <c r="H107" s="2223"/>
      <c r="I107" s="1482"/>
    </row>
    <row r="108" spans="1:9" s="32" customFormat="1" ht="11.25" customHeight="1" x14ac:dyDescent="0.2">
      <c r="A108" s="1521"/>
      <c r="B108" s="2221"/>
      <c r="C108" s="2222"/>
      <c r="D108" s="2222"/>
      <c r="E108" s="2222"/>
      <c r="F108" s="2222"/>
      <c r="G108" s="2222"/>
      <c r="H108" s="2223"/>
      <c r="I108" s="1482"/>
    </row>
    <row r="109" spans="1:9" s="32" customFormat="1" ht="11.25" customHeight="1" x14ac:dyDescent="0.2">
      <c r="A109" s="1521"/>
      <c r="B109" s="2221"/>
      <c r="C109" s="2222"/>
      <c r="D109" s="2222"/>
      <c r="E109" s="2222"/>
      <c r="F109" s="2222"/>
      <c r="G109" s="2222"/>
      <c r="H109" s="2223"/>
      <c r="I109" s="1516"/>
    </row>
    <row r="110" spans="1:9" s="32" customFormat="1" ht="11.25" customHeight="1" x14ac:dyDescent="0.2">
      <c r="A110" s="1521"/>
      <c r="B110" s="2221"/>
      <c r="C110" s="2222"/>
      <c r="D110" s="2222"/>
      <c r="E110" s="2222"/>
      <c r="F110" s="2222"/>
      <c r="G110" s="2222"/>
      <c r="H110" s="2223"/>
      <c r="I110" s="1482"/>
    </row>
    <row r="111" spans="1:9" s="32" customFormat="1" ht="11.25" customHeight="1" x14ac:dyDescent="0.2">
      <c r="A111" s="1521"/>
      <c r="B111" s="2221"/>
      <c r="C111" s="2222"/>
      <c r="D111" s="2222"/>
      <c r="E111" s="2222"/>
      <c r="F111" s="2222"/>
      <c r="G111" s="2222"/>
      <c r="H111" s="2223"/>
      <c r="I111" s="1482"/>
    </row>
    <row r="112" spans="1:9" s="32" customFormat="1" ht="11.25" customHeight="1" x14ac:dyDescent="0.2">
      <c r="A112" s="1521"/>
      <c r="B112" s="2214"/>
      <c r="C112" s="2215"/>
      <c r="D112" s="2215"/>
      <c r="E112" s="2215"/>
      <c r="F112" s="2215"/>
      <c r="G112" s="2215"/>
      <c r="H112" s="221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7" t="s">
        <v>2098</v>
      </c>
      <c r="D114" s="221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8" t="s">
        <v>1588</v>
      </c>
      <c r="D117" s="2219"/>
      <c r="E117" s="2220"/>
      <c r="F117" s="2220"/>
      <c r="G117" s="2220"/>
      <c r="H117" s="222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61343394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3.5846500000000003E-2</v>
      </c>
      <c r="E10" s="99" t="s">
        <v>1164</v>
      </c>
      <c r="F10" s="467">
        <v>6.7841999999999998E-3</v>
      </c>
      <c r="G10" s="99" t="s">
        <v>1164</v>
      </c>
      <c r="H10" s="467">
        <v>4.0203000000000001E-3</v>
      </c>
      <c r="I10" s="99" t="s">
        <v>1165</v>
      </c>
      <c r="J10" s="468">
        <f>ROUND(D10+F10+H10,5)</f>
        <v>4.6649999999999997E-2</v>
      </c>
      <c r="K10" s="92"/>
      <c r="L10" s="467">
        <v>4.5239999999999999E-4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4673252</v>
      </c>
      <c r="E16" s="99"/>
      <c r="F16" s="81">
        <f>SUM('Acct Summary 7-8'!C17,'Acct Summary 7-8'!D17,'Acct Summary 7-8'!F17)</f>
        <v>4254766</v>
      </c>
      <c r="G16" s="99"/>
      <c r="H16" s="81">
        <f>SUM(D16-F16)</f>
        <v>418486</v>
      </c>
      <c r="I16" s="92"/>
      <c r="J16" s="81">
        <f>SUM('Acct Summary 7-8'!C81,'Acct Summary 7-8'!D81,'Acct Summary 7-8'!F81,'Acct Summary 7-8'!I81)</f>
        <v>4443391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8465388.3720000014</v>
      </c>
      <c r="I31" s="330"/>
      <c r="J31" s="92"/>
      <c r="K31" s="92"/>
      <c r="L31" s="92"/>
      <c r="M31" s="92"/>
    </row>
    <row r="32" spans="1:13" ht="13.35" customHeight="1" x14ac:dyDescent="0.2">
      <c r="B32" s="2111" t="s">
        <v>2114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2313553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Warren CUSD 205</v>
      </c>
      <c r="E7" s="135"/>
      <c r="G7" s="136"/>
      <c r="H7" s="137"/>
      <c r="I7" s="137"/>
      <c r="J7" s="137"/>
      <c r="K7" s="137"/>
      <c r="L7"/>
      <c r="M7"/>
      <c r="N7"/>
      <c r="O7"/>
      <c r="P7"/>
    </row>
    <row r="8" spans="1:18" ht="12.75" x14ac:dyDescent="0.2">
      <c r="A8"/>
      <c r="B8"/>
      <c r="C8" s="133" t="s">
        <v>1316</v>
      </c>
      <c r="D8" s="138">
        <f>COVER!A13</f>
        <v>8043205026</v>
      </c>
      <c r="E8" s="139"/>
      <c r="G8"/>
      <c r="H8"/>
      <c r="I8"/>
      <c r="J8"/>
      <c r="K8"/>
      <c r="L8"/>
      <c r="M8"/>
      <c r="N8"/>
      <c r="O8"/>
      <c r="P8"/>
    </row>
    <row r="9" spans="1:18" ht="12.75" x14ac:dyDescent="0.2">
      <c r="A9"/>
      <c r="B9"/>
      <c r="C9" s="133" t="s">
        <v>809</v>
      </c>
      <c r="D9" s="332" t="str">
        <f>COVER!A15</f>
        <v xml:space="preserve">JO DAVIESS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4443391</v>
      </c>
      <c r="I12" s="1150"/>
      <c r="J12" s="1150"/>
      <c r="K12" s="1151">
        <f>TRUNC((H12/H13*100000),5)/100000</f>
        <v>0.95779746230000007</v>
      </c>
      <c r="L12" s="1152"/>
      <c r="M12" s="101" t="s">
        <v>1339</v>
      </c>
      <c r="N12" s="101"/>
      <c r="O12" s="1153">
        <v>0.35</v>
      </c>
      <c r="P12" s="153"/>
      <c r="Q12" s="153"/>
    </row>
    <row r="13" spans="1:18" s="155" customFormat="1" ht="11.25" x14ac:dyDescent="0.2">
      <c r="A13" s="153"/>
      <c r="B13" s="1147"/>
      <c r="C13" s="2264" t="s">
        <v>1580</v>
      </c>
      <c r="D13" s="2265"/>
      <c r="E13" s="153"/>
      <c r="F13" s="325" t="s">
        <v>910</v>
      </c>
      <c r="G13" s="1148"/>
      <c r="H13" s="1149">
        <f>SUM('Acct Summary 7-8'!C8+'Acct Summary 7-8'!D8+'Acct Summary 7-8'!F8+'Acct Summary 7-8'!I8)+H14</f>
        <v>4639176</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-34076</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4254766</v>
      </c>
      <c r="I17" s="1150"/>
      <c r="J17" s="1156"/>
      <c r="K17" s="1151">
        <f>TRUNC((H17/H18*100000),5)/100000</f>
        <v>0.91713830210000002</v>
      </c>
      <c r="L17" s="1152"/>
      <c r="M17" s="1113" t="s">
        <v>1367</v>
      </c>
      <c r="O17" s="1157" t="str">
        <f>IF(AND(O16="2", J20 &gt; 2),"1",IF(AND(O16 = "1", J20 &gt; 2),"2",IF(AND(O16="1", J20 &gt;1),"1","0")))</f>
        <v>0</v>
      </c>
      <c r="P17" s="153"/>
    </row>
    <row r="18" spans="1:18" s="155" customFormat="1" ht="11.25" x14ac:dyDescent="0.2">
      <c r="A18" s="153"/>
      <c r="B18" s="1147"/>
      <c r="C18" s="2264" t="s">
        <v>1572</v>
      </c>
      <c r="D18" s="2265"/>
      <c r="E18" s="153"/>
      <c r="F18" s="1135" t="s">
        <v>911</v>
      </c>
      <c r="G18" s="1148"/>
      <c r="H18" s="1149">
        <f>SUM('Acct Summary 7-8'!C8+'Acct Summary 7-8'!D8+'Acct Summary 7-8'!F8+'Acct Summary 7-8'!I8)+H19</f>
        <v>4639176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-34076</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61" t="s">
        <v>1707</v>
      </c>
      <c r="D24" s="2261"/>
      <c r="E24" s="153"/>
      <c r="F24" s="153" t="s">
        <v>513</v>
      </c>
      <c r="G24" s="1148"/>
      <c r="H24" s="1149">
        <f>SUM('Assets-Liab 5-6'!C4+'Assets-Liab 5-6'!D4+'Assets-Liab 5-6'!F4+'Assets-Liab 5-6'!I4+'Assets-Liab 5-6'!C5+'Assets-Liab 5-6'!D5+'Assets-Liab 5-6'!F5+'Assets-Liab 5-6'!I5)</f>
        <v>4443434</v>
      </c>
      <c r="I24" s="675"/>
      <c r="J24" s="675"/>
      <c r="K24" s="1160">
        <f>TRUNC(((H24/H25*100000)/100000),2)</f>
        <v>375.96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11818.79444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2432418.93059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2313553</v>
      </c>
      <c r="I32" s="1158"/>
      <c r="J32" s="1158"/>
      <c r="K32" s="1160">
        <f>TRUNC(100-((((H32/H33*100))*100)/100),2)</f>
        <v>72.67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8465388.3720000014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3120679</v>
      </c>
      <c r="D4" s="407">
        <v>755111</v>
      </c>
      <c r="E4" s="407">
        <v>151602</v>
      </c>
      <c r="F4" s="407">
        <v>567644</v>
      </c>
      <c r="G4" s="407">
        <v>161512</v>
      </c>
      <c r="H4" s="407">
        <v>205631</v>
      </c>
      <c r="I4" s="407"/>
      <c r="J4" s="431"/>
      <c r="K4" s="407">
        <v>87980</v>
      </c>
      <c r="L4" s="407">
        <v>113665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3120679</v>
      </c>
      <c r="D13" s="680">
        <f t="shared" ref="D13:L13" si="0">SUM(D4:D12)</f>
        <v>755111</v>
      </c>
      <c r="E13" s="680">
        <f t="shared" si="0"/>
        <v>151602</v>
      </c>
      <c r="F13" s="680">
        <f t="shared" si="0"/>
        <v>567644</v>
      </c>
      <c r="G13" s="680">
        <f t="shared" si="0"/>
        <v>161512</v>
      </c>
      <c r="H13" s="680">
        <f t="shared" si="0"/>
        <v>205631</v>
      </c>
      <c r="I13" s="680">
        <f t="shared" si="0"/>
        <v>0</v>
      </c>
      <c r="J13" s="680">
        <f t="shared" si="0"/>
        <v>0</v>
      </c>
      <c r="K13" s="680">
        <f t="shared" si="0"/>
        <v>87980</v>
      </c>
      <c r="L13" s="680">
        <f t="shared" si="0"/>
        <v>113665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201300</v>
      </c>
      <c r="N16" s="710"/>
    </row>
    <row r="17" spans="1:14" s="695" customFormat="1" ht="12.75" customHeight="1" x14ac:dyDescent="0.2">
      <c r="A17" s="709" t="s">
        <v>1692</v>
      </c>
      <c r="B17" s="537">
        <v>230</v>
      </c>
      <c r="C17" s="502"/>
      <c r="D17" s="502"/>
      <c r="E17" s="502"/>
      <c r="F17" s="502"/>
      <c r="G17" s="502"/>
      <c r="H17" s="502"/>
      <c r="I17" s="502"/>
      <c r="J17" s="502"/>
      <c r="K17" s="502"/>
      <c r="L17" s="502"/>
      <c r="M17" s="431">
        <v>12987778</v>
      </c>
      <c r="N17" s="710"/>
    </row>
    <row r="18" spans="1:14" s="695" customFormat="1" ht="12.75" customHeight="1" x14ac:dyDescent="0.2">
      <c r="A18" s="709" t="s">
        <v>1693</v>
      </c>
      <c r="B18" s="537">
        <v>240</v>
      </c>
      <c r="C18" s="502"/>
      <c r="D18" s="502"/>
      <c r="E18" s="502"/>
      <c r="F18" s="502"/>
      <c r="G18" s="502"/>
      <c r="H18" s="502"/>
      <c r="I18" s="502"/>
      <c r="J18" s="502"/>
      <c r="K18" s="502"/>
      <c r="L18" s="502"/>
      <c r="M18" s="431">
        <v>626322</v>
      </c>
      <c r="N18" s="710"/>
    </row>
    <row r="19" spans="1:14" s="695" customFormat="1" ht="12.75" customHeight="1" x14ac:dyDescent="0.2">
      <c r="A19" s="709" t="s">
        <v>1694</v>
      </c>
      <c r="B19" s="537">
        <v>250</v>
      </c>
      <c r="C19" s="502"/>
      <c r="D19" s="502"/>
      <c r="E19" s="502"/>
      <c r="F19" s="502"/>
      <c r="G19" s="502"/>
      <c r="H19" s="502"/>
      <c r="I19" s="502"/>
      <c r="J19" s="502"/>
      <c r="K19" s="502"/>
      <c r="L19" s="502"/>
      <c r="M19" s="431">
        <v>704264</v>
      </c>
      <c r="N19" s="710"/>
    </row>
    <row r="20" spans="1:14" s="695" customFormat="1" ht="12.75" customHeight="1" x14ac:dyDescent="0.2">
      <c r="A20" s="709" t="s">
        <v>1695</v>
      </c>
      <c r="B20" s="537">
        <v>260</v>
      </c>
      <c r="C20" s="502"/>
      <c r="D20" s="502"/>
      <c r="E20" s="502"/>
      <c r="F20" s="502"/>
      <c r="G20" s="502"/>
      <c r="H20" s="502"/>
      <c r="I20" s="502"/>
      <c r="J20" s="502"/>
      <c r="K20" s="502"/>
      <c r="L20" s="502"/>
      <c r="M20" s="431">
        <v>64644</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151602</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2161951</v>
      </c>
    </row>
    <row r="23" spans="1:14" ht="13.5" customHeight="1" thickBot="1" x14ac:dyDescent="0.25">
      <c r="A23" s="459" t="s">
        <v>729</v>
      </c>
      <c r="B23" s="715"/>
      <c r="C23" s="428"/>
      <c r="D23" s="428"/>
      <c r="E23" s="428"/>
      <c r="F23" s="428"/>
      <c r="G23" s="428"/>
      <c r="H23" s="428"/>
      <c r="I23" s="428"/>
      <c r="J23" s="428"/>
      <c r="K23" s="428"/>
      <c r="L23" s="428"/>
      <c r="M23" s="684">
        <f>SUM(M15:M22)</f>
        <v>14584308</v>
      </c>
      <c r="N23" s="684">
        <f>SUM(N21:N22)</f>
        <v>2313553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-17</v>
      </c>
      <c r="D31" s="431">
        <v>60</v>
      </c>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113665</v>
      </c>
      <c r="M33" s="428"/>
      <c r="N33" s="477"/>
    </row>
    <row r="34" spans="1:14" ht="13.5" customHeight="1" thickBot="1" x14ac:dyDescent="0.25">
      <c r="A34" s="1065" t="s">
        <v>740</v>
      </c>
      <c r="B34" s="716"/>
      <c r="C34" s="1088">
        <f>SUM(C25:C33)</f>
        <v>-17</v>
      </c>
      <c r="D34" s="1088">
        <f t="shared" ref="D34:K34" si="1">SUM(D25:D33)</f>
        <v>60</v>
      </c>
      <c r="E34" s="1088">
        <f t="shared" si="1"/>
        <v>0</v>
      </c>
      <c r="F34" s="1088">
        <f t="shared" si="1"/>
        <v>0</v>
      </c>
      <c r="G34" s="1088">
        <f t="shared" si="1"/>
        <v>0</v>
      </c>
      <c r="H34" s="1088">
        <f t="shared" si="1"/>
        <v>0</v>
      </c>
      <c r="I34" s="1088">
        <f t="shared" si="1"/>
        <v>0</v>
      </c>
      <c r="J34" s="1088">
        <f t="shared" si="1"/>
        <v>0</v>
      </c>
      <c r="K34" s="1088">
        <f t="shared" si="1"/>
        <v>0</v>
      </c>
      <c r="L34" s="1048">
        <f>SUM(L33)</f>
        <v>113665</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2313553</v>
      </c>
    </row>
    <row r="37" spans="1:14" ht="13.5" thickBot="1" x14ac:dyDescent="0.25">
      <c r="A37" s="459" t="s">
        <v>739</v>
      </c>
      <c r="B37" s="715"/>
      <c r="C37" s="502"/>
      <c r="D37" s="502"/>
      <c r="E37" s="502"/>
      <c r="F37" s="502"/>
      <c r="G37" s="502"/>
      <c r="H37" s="502"/>
      <c r="I37" s="502"/>
      <c r="J37" s="502"/>
      <c r="K37" s="502"/>
      <c r="L37" s="509"/>
      <c r="M37" s="428"/>
      <c r="N37" s="684">
        <f>SUM(N36:N36)</f>
        <v>2313553</v>
      </c>
    </row>
    <row r="38" spans="1:14" customFormat="1" ht="13.5" customHeight="1" thickTop="1" x14ac:dyDescent="0.2">
      <c r="A38" s="619" t="s">
        <v>485</v>
      </c>
      <c r="B38" s="537">
        <v>714</v>
      </c>
      <c r="C38" s="718">
        <v>4910</v>
      </c>
      <c r="D38" s="718"/>
      <c r="E38" s="718"/>
      <c r="F38" s="718"/>
      <c r="G38" s="718">
        <v>87899</v>
      </c>
      <c r="H38" s="718">
        <v>205631</v>
      </c>
      <c r="I38" s="718"/>
      <c r="J38" s="717"/>
      <c r="K38" s="718"/>
      <c r="L38" s="1089"/>
      <c r="M38" s="685"/>
      <c r="N38" s="685"/>
    </row>
    <row r="39" spans="1:14" customFormat="1" ht="13.5" customHeight="1" x14ac:dyDescent="0.2">
      <c r="A39" s="619" t="s">
        <v>398</v>
      </c>
      <c r="B39" s="537">
        <v>730</v>
      </c>
      <c r="C39" s="718">
        <v>3115786</v>
      </c>
      <c r="D39" s="718">
        <v>755051</v>
      </c>
      <c r="E39" s="718">
        <v>151602</v>
      </c>
      <c r="F39" s="718">
        <v>567644</v>
      </c>
      <c r="G39" s="718">
        <v>73613</v>
      </c>
      <c r="H39" s="718"/>
      <c r="I39" s="718"/>
      <c r="J39" s="717"/>
      <c r="K39" s="718">
        <v>87980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14584308</v>
      </c>
      <c r="N40" s="685"/>
    </row>
    <row r="41" spans="1:14" ht="13.5" customHeight="1" thickBot="1" x14ac:dyDescent="0.25">
      <c r="A41" s="459" t="s">
        <v>741</v>
      </c>
      <c r="B41" s="450"/>
      <c r="C41" s="480">
        <f>(SUM(C34,C37,C38,C39))</f>
        <v>3120679</v>
      </c>
      <c r="D41" s="480">
        <f t="shared" ref="D41:L41" si="2">SUM(D34,D37,D38:D39)</f>
        <v>755111</v>
      </c>
      <c r="E41" s="480">
        <f t="shared" si="2"/>
        <v>151602</v>
      </c>
      <c r="F41" s="480">
        <f t="shared" si="2"/>
        <v>567644</v>
      </c>
      <c r="G41" s="480">
        <f t="shared" si="2"/>
        <v>161512</v>
      </c>
      <c r="H41" s="480">
        <f t="shared" si="2"/>
        <v>205631</v>
      </c>
      <c r="I41" s="480">
        <f t="shared" si="2"/>
        <v>0</v>
      </c>
      <c r="J41" s="480">
        <f t="shared" si="2"/>
        <v>0</v>
      </c>
      <c r="K41" s="480">
        <f t="shared" si="2"/>
        <v>87980</v>
      </c>
      <c r="L41" s="480">
        <f t="shared" si="2"/>
        <v>113665</v>
      </c>
      <c r="M41" s="480">
        <f>SUM(M40)</f>
        <v>14584308</v>
      </c>
      <c r="N41" s="480">
        <f>SUM(N37)</f>
        <v>2313553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2612691</v>
      </c>
      <c r="D4" s="686">
        <f>'Revenues 9-14'!D109</f>
        <v>394669</v>
      </c>
      <c r="E4" s="686">
        <f>'Revenues 9-14'!E109</f>
        <v>578533</v>
      </c>
      <c r="F4" s="686">
        <f>'Revenues 9-14'!F109</f>
        <v>241081</v>
      </c>
      <c r="G4" s="686">
        <f>'Revenues 9-14'!G109</f>
        <v>140897</v>
      </c>
      <c r="H4" s="686">
        <f>'Revenues 9-14'!H109</f>
        <v>267608</v>
      </c>
      <c r="I4" s="686">
        <f>'Revenues 9-14'!I109</f>
        <v>26533</v>
      </c>
      <c r="J4" s="686">
        <f>'Revenues 9-14'!J109</f>
        <v>145377</v>
      </c>
      <c r="K4" s="686">
        <f>'Revenues 9-14'!K109</f>
        <v>22461</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906999</v>
      </c>
      <c r="D6" s="687">
        <f>'Revenues 9-14'!D173</f>
        <v>31999</v>
      </c>
      <c r="E6" s="687">
        <f>'Revenues 9-14'!E173</f>
        <v>0</v>
      </c>
      <c r="F6" s="687">
        <f>'Revenues 9-14'!F173</f>
        <v>150326</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308954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3828644</v>
      </c>
      <c r="D8" s="480">
        <f t="shared" ref="D8:K8" si="0">SUM(D4:D7)</f>
        <v>426668</v>
      </c>
      <c r="E8" s="480">
        <f t="shared" si="0"/>
        <v>578533</v>
      </c>
      <c r="F8" s="480">
        <f t="shared" si="0"/>
        <v>391407</v>
      </c>
      <c r="G8" s="480">
        <f t="shared" si="0"/>
        <v>140897</v>
      </c>
      <c r="H8" s="480">
        <f t="shared" si="0"/>
        <v>267608</v>
      </c>
      <c r="I8" s="480">
        <f t="shared" si="0"/>
        <v>26533</v>
      </c>
      <c r="J8" s="480">
        <f t="shared" si="0"/>
        <v>145377</v>
      </c>
      <c r="K8" s="480">
        <f t="shared" si="0"/>
        <v>22461</v>
      </c>
      <c r="L8" s="38"/>
    </row>
    <row r="9" spans="1:13" ht="15" thickTop="1" x14ac:dyDescent="0.2">
      <c r="A9" s="1008" t="s">
        <v>343</v>
      </c>
      <c r="B9" s="451">
        <v>3998</v>
      </c>
      <c r="C9" s="413">
        <v>699586</v>
      </c>
      <c r="D9" s="484"/>
      <c r="E9" s="413"/>
      <c r="F9" s="413"/>
      <c r="G9" s="691"/>
      <c r="H9" s="413"/>
      <c r="I9" s="489" t="s">
        <v>1365</v>
      </c>
      <c r="J9" s="430"/>
      <c r="K9" s="413"/>
      <c r="L9" s="38"/>
    </row>
    <row r="10" spans="1:13" s="47" customFormat="1" ht="13.5" thickBot="1" x14ac:dyDescent="0.25">
      <c r="A10" s="459" t="s">
        <v>1369</v>
      </c>
      <c r="B10" s="452"/>
      <c r="C10" s="480">
        <f>SUM(C8:C9)</f>
        <v>4528230</v>
      </c>
      <c r="D10" s="480">
        <f t="shared" ref="D10:K10" si="1">SUM(D8:D9)</f>
        <v>426668</v>
      </c>
      <c r="E10" s="480">
        <f t="shared" si="1"/>
        <v>578533</v>
      </c>
      <c r="F10" s="480">
        <f t="shared" si="1"/>
        <v>391407</v>
      </c>
      <c r="G10" s="480">
        <f t="shared" si="1"/>
        <v>140897</v>
      </c>
      <c r="H10" s="480">
        <f t="shared" si="1"/>
        <v>267608</v>
      </c>
      <c r="I10" s="480">
        <f t="shared" si="1"/>
        <v>26533</v>
      </c>
      <c r="J10" s="480">
        <f t="shared" si="1"/>
        <v>145377</v>
      </c>
      <c r="K10" s="480">
        <f t="shared" si="1"/>
        <v>22461</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2456380</v>
      </c>
      <c r="D12" s="493" t="s">
        <v>1365</v>
      </c>
      <c r="E12" s="428" t="s">
        <v>1365</v>
      </c>
      <c r="F12" s="428" t="s">
        <v>1365</v>
      </c>
      <c r="G12" s="686">
        <f>'Expenditures 15-22'!K223</f>
        <v>67115</v>
      </c>
      <c r="H12" s="426"/>
      <c r="I12" s="428" t="s">
        <v>1365</v>
      </c>
      <c r="J12" s="428" t="s">
        <v>1365</v>
      </c>
      <c r="K12" s="426" t="s">
        <v>1365</v>
      </c>
      <c r="L12" s="38"/>
    </row>
    <row r="13" spans="1:13" x14ac:dyDescent="0.2">
      <c r="A13" s="725" t="s">
        <v>525</v>
      </c>
      <c r="B13" s="292">
        <v>2000</v>
      </c>
      <c r="C13" s="687">
        <f>'Expenditures 15-22'!K74</f>
        <v>712394</v>
      </c>
      <c r="D13" s="687">
        <f>'Expenditures 15-22'!K129</f>
        <v>316636</v>
      </c>
      <c r="E13" s="477" t="s">
        <v>1365</v>
      </c>
      <c r="F13" s="687">
        <f>'Expenditures 15-22'!K178</f>
        <v>369092</v>
      </c>
      <c r="G13" s="687">
        <f>'Expenditures 15-22'!K273</f>
        <v>79388</v>
      </c>
      <c r="H13" s="687">
        <f>'Expenditures 15-22'!K296</f>
        <v>109333</v>
      </c>
      <c r="I13" s="428" t="s">
        <v>1365</v>
      </c>
      <c r="J13" s="740">
        <f>'Expenditures 15-22'!K323</f>
        <v>145377</v>
      </c>
      <c r="K13" s="692">
        <f>'Expenditures 15-22'!K341</f>
        <v>0</v>
      </c>
      <c r="L13" s="38"/>
    </row>
    <row r="14" spans="1:13" x14ac:dyDescent="0.2">
      <c r="A14" s="725" t="s">
        <v>517</v>
      </c>
      <c r="B14" s="292">
        <v>3000</v>
      </c>
      <c r="C14" s="687">
        <f>'Expenditures 15-22'!K75</f>
        <v>2004</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398260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601926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3569038</v>
      </c>
      <c r="D17" s="480">
        <f t="shared" si="2"/>
        <v>316636</v>
      </c>
      <c r="E17" s="480">
        <f t="shared" si="2"/>
        <v>601926</v>
      </c>
      <c r="F17" s="480">
        <f t="shared" si="2"/>
        <v>369092</v>
      </c>
      <c r="G17" s="480">
        <f t="shared" si="2"/>
        <v>146503</v>
      </c>
      <c r="H17" s="480">
        <f t="shared" si="2"/>
        <v>109333</v>
      </c>
      <c r="I17" s="428"/>
      <c r="J17" s="480">
        <f>SUM(J12:J16)</f>
        <v>145377</v>
      </c>
      <c r="K17" s="480">
        <f>SUM(K12:K16)</f>
        <v>0</v>
      </c>
      <c r="L17" s="38"/>
    </row>
    <row r="18" spans="1:12" ht="15" customHeight="1" thickTop="1" x14ac:dyDescent="0.2">
      <c r="A18" s="1009" t="s">
        <v>1298</v>
      </c>
      <c r="B18" s="257">
        <v>4180</v>
      </c>
      <c r="C18" s="686">
        <f t="shared" ref="C18:H18" si="3">C9</f>
        <v>699586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4268624</v>
      </c>
      <c r="D19" s="480">
        <f t="shared" si="4"/>
        <v>316636</v>
      </c>
      <c r="E19" s="480">
        <f t="shared" si="4"/>
        <v>601926</v>
      </c>
      <c r="F19" s="480">
        <f t="shared" si="4"/>
        <v>369092</v>
      </c>
      <c r="G19" s="480">
        <f t="shared" si="4"/>
        <v>146503</v>
      </c>
      <c r="H19" s="480">
        <f t="shared" si="4"/>
        <v>109333</v>
      </c>
      <c r="I19" s="428"/>
      <c r="J19" s="480">
        <f>SUM(J17:J18)</f>
        <v>145377</v>
      </c>
      <c r="K19" s="480">
        <f>SUM(K17:K18)</f>
        <v>0</v>
      </c>
      <c r="L19" s="38"/>
    </row>
    <row r="20" spans="1:12" ht="27" thickTop="1" thickBot="1" x14ac:dyDescent="0.25">
      <c r="A20" s="453" t="s">
        <v>1299</v>
      </c>
      <c r="B20" s="454"/>
      <c r="C20" s="1007">
        <f>C8-C17</f>
        <v>259606</v>
      </c>
      <c r="D20" s="1007">
        <f t="shared" ref="D20:K20" si="5">D8-D17</f>
        <v>110032</v>
      </c>
      <c r="E20" s="1007">
        <f t="shared" si="5"/>
        <v>-23393</v>
      </c>
      <c r="F20" s="1007">
        <f t="shared" si="5"/>
        <v>22315</v>
      </c>
      <c r="G20" s="1007">
        <f t="shared" si="5"/>
        <v>-5606</v>
      </c>
      <c r="H20" s="1007">
        <f t="shared" si="5"/>
        <v>158275</v>
      </c>
      <c r="I20" s="1007">
        <f t="shared" si="5"/>
        <v>26533</v>
      </c>
      <c r="J20" s="1007">
        <f t="shared" si="5"/>
        <v>0</v>
      </c>
      <c r="K20" s="1007">
        <f t="shared" si="5"/>
        <v>22461</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v>26533</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v>2564</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32459</v>
      </c>
      <c r="F37" s="476"/>
      <c r="G37" s="476"/>
      <c r="H37" s="476"/>
      <c r="I37" s="502"/>
      <c r="J37" s="476"/>
      <c r="K37" s="476"/>
      <c r="L37" s="499"/>
    </row>
    <row r="38" spans="1:12" s="695" customFormat="1" x14ac:dyDescent="0.2">
      <c r="A38" s="1011" t="s">
        <v>510</v>
      </c>
      <c r="B38" s="698">
        <v>7500</v>
      </c>
      <c r="C38" s="502"/>
      <c r="D38" s="502"/>
      <c r="E38" s="740">
        <f>SUM(C58:D61,H58:H61)</f>
        <v>1617</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4620</v>
      </c>
      <c r="D43" s="431"/>
      <c r="E43" s="431"/>
      <c r="F43" s="431"/>
      <c r="G43" s="431"/>
      <c r="H43" s="431"/>
      <c r="I43" s="431"/>
      <c r="J43" s="431"/>
      <c r="K43" s="431"/>
      <c r="L43" s="499"/>
    </row>
    <row r="44" spans="1:12" s="695" customFormat="1" ht="13.5" customHeight="1" thickBot="1" x14ac:dyDescent="0.25">
      <c r="A44" s="719" t="s">
        <v>433</v>
      </c>
      <c r="B44" s="700"/>
      <c r="C44" s="683">
        <f>SUM(C24:C43)</f>
        <v>33717</v>
      </c>
      <c r="D44" s="683">
        <f t="shared" ref="D44:K44" si="6">SUM(D24:D43)</f>
        <v>0</v>
      </c>
      <c r="E44" s="683">
        <f t="shared" si="6"/>
        <v>34076</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26533</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v>2564</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v>32459</v>
      </c>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v>1617</v>
      </c>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34076</v>
      </c>
      <c r="D76" s="683">
        <f t="shared" si="7"/>
        <v>0</v>
      </c>
      <c r="E76" s="683">
        <f t="shared" si="7"/>
        <v>2564</v>
      </c>
      <c r="F76" s="683">
        <f t="shared" si="7"/>
        <v>0</v>
      </c>
      <c r="G76" s="683">
        <f t="shared" si="7"/>
        <v>0</v>
      </c>
      <c r="H76" s="683">
        <f t="shared" si="7"/>
        <v>0</v>
      </c>
      <c r="I76" s="683">
        <f t="shared" si="7"/>
        <v>26533</v>
      </c>
      <c r="J76" s="683">
        <f t="shared" si="7"/>
        <v>0</v>
      </c>
      <c r="K76" s="683">
        <f t="shared" si="7"/>
        <v>0</v>
      </c>
      <c r="L76" s="499"/>
    </row>
    <row r="77" spans="1:12" ht="14.25" thickTop="1" thickBot="1" x14ac:dyDescent="0.25">
      <c r="A77" s="1016" t="s">
        <v>1377</v>
      </c>
      <c r="B77" s="701"/>
      <c r="C77" s="439">
        <f t="shared" ref="C77:K77" si="8">C44-C76</f>
        <v>-359</v>
      </c>
      <c r="D77" s="439">
        <f t="shared" si="8"/>
        <v>0</v>
      </c>
      <c r="E77" s="439">
        <f t="shared" si="8"/>
        <v>31512</v>
      </c>
      <c r="F77" s="439">
        <f t="shared" si="8"/>
        <v>0</v>
      </c>
      <c r="G77" s="439">
        <f t="shared" si="8"/>
        <v>0</v>
      </c>
      <c r="H77" s="439">
        <f t="shared" si="8"/>
        <v>0</v>
      </c>
      <c r="I77" s="439">
        <f t="shared" si="8"/>
        <v>-26533</v>
      </c>
      <c r="J77" s="439">
        <f t="shared" si="8"/>
        <v>0</v>
      </c>
      <c r="K77" s="439">
        <f t="shared" si="8"/>
        <v>0</v>
      </c>
      <c r="L77" s="38"/>
    </row>
    <row r="78" spans="1:12" ht="29.25" customHeight="1" thickTop="1" thickBot="1" x14ac:dyDescent="0.25">
      <c r="A78" s="2271" t="s">
        <v>681</v>
      </c>
      <c r="B78" s="2272"/>
      <c r="C78" s="438">
        <f t="shared" ref="C78:K78" si="9">C20+C77</f>
        <v>259247</v>
      </c>
      <c r="D78" s="438">
        <f t="shared" si="9"/>
        <v>110032</v>
      </c>
      <c r="E78" s="438">
        <f t="shared" si="9"/>
        <v>8119</v>
      </c>
      <c r="F78" s="438">
        <f t="shared" si="9"/>
        <v>22315</v>
      </c>
      <c r="G78" s="438">
        <f t="shared" si="9"/>
        <v>-5606</v>
      </c>
      <c r="H78" s="438">
        <f t="shared" si="9"/>
        <v>158275</v>
      </c>
      <c r="I78" s="438">
        <f t="shared" si="9"/>
        <v>0</v>
      </c>
      <c r="J78" s="438">
        <f t="shared" si="9"/>
        <v>0</v>
      </c>
      <c r="K78" s="438">
        <f t="shared" si="9"/>
        <v>22461</v>
      </c>
      <c r="L78" s="500"/>
    </row>
    <row r="79" spans="1:12" ht="13.5" thickTop="1" x14ac:dyDescent="0.2">
      <c r="A79" s="811" t="s">
        <v>1954</v>
      </c>
      <c r="B79" s="455"/>
      <c r="C79" s="430">
        <v>2861449</v>
      </c>
      <c r="D79" s="694">
        <v>645019</v>
      </c>
      <c r="E79" s="694">
        <v>143483</v>
      </c>
      <c r="F79" s="694">
        <v>545329</v>
      </c>
      <c r="G79" s="694">
        <v>167118</v>
      </c>
      <c r="H79" s="694">
        <v>47356</v>
      </c>
      <c r="I79" s="694">
        <v>0</v>
      </c>
      <c r="J79" s="694">
        <v>0</v>
      </c>
      <c r="K79" s="694">
        <v>65519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3120696</v>
      </c>
      <c r="D81" s="480">
        <f>SUM(D78:D80)</f>
        <v>755051</v>
      </c>
      <c r="E81" s="480">
        <f t="shared" ref="E81:K81" si="10">SUM(E78:E80)</f>
        <v>151602</v>
      </c>
      <c r="F81" s="480">
        <f t="shared" si="10"/>
        <v>567644</v>
      </c>
      <c r="G81" s="480">
        <f t="shared" si="10"/>
        <v>161512</v>
      </c>
      <c r="H81" s="480">
        <f t="shared" si="10"/>
        <v>205631</v>
      </c>
      <c r="I81" s="480">
        <f t="shared" si="10"/>
        <v>0</v>
      </c>
      <c r="J81" s="480">
        <f t="shared" si="10"/>
        <v>0</v>
      </c>
      <c r="K81" s="480">
        <f t="shared" si="10"/>
        <v>87980</v>
      </c>
      <c r="L81" s="38"/>
    </row>
    <row r="82" spans="1:12" ht="0.75" customHeight="1" thickTop="1" thickBot="1" x14ac:dyDescent="0.25">
      <c r="A82" s="623" t="s">
        <v>399</v>
      </c>
      <c r="B82" s="621"/>
      <c r="C82" s="1125">
        <f>(C81-C79)</f>
        <v>259247</v>
      </c>
      <c r="D82" s="1125">
        <f t="shared" ref="D82:K82" si="11">(D81-D79)</f>
        <v>110032</v>
      </c>
      <c r="E82" s="1125">
        <f t="shared" si="11"/>
        <v>8119</v>
      </c>
      <c r="F82" s="1125">
        <f t="shared" si="11"/>
        <v>22315</v>
      </c>
      <c r="G82" s="1125">
        <f t="shared" si="11"/>
        <v>-5606</v>
      </c>
      <c r="H82" s="1125">
        <f t="shared" si="11"/>
        <v>158275</v>
      </c>
      <c r="I82" s="1125">
        <f t="shared" si="11"/>
        <v>0</v>
      </c>
      <c r="J82" s="1125">
        <f t="shared" si="11"/>
        <v>0</v>
      </c>
      <c r="K82" s="1125">
        <f t="shared" si="11"/>
        <v>22461</v>
      </c>
    </row>
    <row r="83" spans="1:12" ht="14.25" hidden="1" thickTop="1" thickBot="1" x14ac:dyDescent="0.25">
      <c r="A83" s="720" t="s">
        <v>400</v>
      </c>
      <c r="B83" s="622"/>
      <c r="C83" s="1126">
        <f>C82/C81</f>
        <v>8.3073455408665245E-2</v>
      </c>
      <c r="D83" s="1126">
        <f t="shared" ref="D83:K83" si="12">D82/D81</f>
        <v>0.145727904472678</v>
      </c>
      <c r="E83" s="1126">
        <f t="shared" si="12"/>
        <v>5.3554702444558781E-2</v>
      </c>
      <c r="F83" s="1126">
        <f t="shared" si="12"/>
        <v>3.9311610798317256E-2</v>
      </c>
      <c r="G83" s="1126">
        <f t="shared" si="12"/>
        <v>-3.4709495269701324E-2</v>
      </c>
      <c r="H83" s="1126">
        <f t="shared" si="12"/>
        <v>0.76970398432143017</v>
      </c>
      <c r="I83" s="1126" t="e">
        <f t="shared" si="12"/>
        <v>#DIV/0!</v>
      </c>
      <c r="J83" s="1126" t="e">
        <f t="shared" si="12"/>
        <v>#DIV/0!</v>
      </c>
      <c r="K83" s="1126">
        <f t="shared" si="12"/>
        <v>0.25529665833143894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6"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2055270</v>
      </c>
      <c r="D5" s="413">
        <v>383104</v>
      </c>
      <c r="E5" s="407">
        <v>575969</v>
      </c>
      <c r="F5" s="797">
        <v>220695</v>
      </c>
      <c r="G5" s="407">
        <v>105715</v>
      </c>
      <c r="H5" s="407"/>
      <c r="I5" s="407">
        <v>26324</v>
      </c>
      <c r="J5" s="431">
        <v>144670</v>
      </c>
      <c r="K5" s="407">
        <v>21452</v>
      </c>
    </row>
    <row r="6" spans="1:12" ht="14.25" x14ac:dyDescent="0.2">
      <c r="A6" s="902" t="s">
        <v>474</v>
      </c>
      <c r="B6" s="39">
        <v>1130</v>
      </c>
      <c r="C6" s="407">
        <v>38022</v>
      </c>
      <c r="D6" s="407"/>
      <c r="E6" s="476"/>
      <c r="F6" s="476"/>
      <c r="G6" s="428"/>
      <c r="H6" s="428"/>
      <c r="I6" s="428"/>
      <c r="J6" s="428"/>
      <c r="K6" s="428"/>
    </row>
    <row r="7" spans="1:12" x14ac:dyDescent="0.2">
      <c r="A7" s="902" t="s">
        <v>116</v>
      </c>
      <c r="B7" s="258">
        <v>1140</v>
      </c>
      <c r="C7" s="407">
        <v>194682</v>
      </c>
      <c r="D7" s="407"/>
      <c r="E7" s="428"/>
      <c r="F7" s="431"/>
      <c r="G7" s="431"/>
      <c r="H7" s="431"/>
      <c r="I7" s="428"/>
      <c r="J7" s="428"/>
      <c r="K7" s="428"/>
    </row>
    <row r="8" spans="1:12" x14ac:dyDescent="0.2">
      <c r="A8" s="902" t="s">
        <v>475</v>
      </c>
      <c r="B8" s="39">
        <v>1150</v>
      </c>
      <c r="C8" s="476"/>
      <c r="D8" s="476"/>
      <c r="E8" s="502"/>
      <c r="F8" s="502"/>
      <c r="G8" s="413">
        <v>28330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2287974</v>
      </c>
      <c r="D12" s="479">
        <f t="shared" si="0"/>
        <v>383104</v>
      </c>
      <c r="E12" s="479">
        <f t="shared" si="0"/>
        <v>575969</v>
      </c>
      <c r="F12" s="479">
        <f t="shared" si="0"/>
        <v>220695</v>
      </c>
      <c r="G12" s="479">
        <f t="shared" si="0"/>
        <v>134045</v>
      </c>
      <c r="H12" s="479">
        <f t="shared" si="0"/>
        <v>0</v>
      </c>
      <c r="I12" s="479">
        <f t="shared" si="0"/>
        <v>26324</v>
      </c>
      <c r="J12" s="479">
        <f t="shared" si="0"/>
        <v>144670</v>
      </c>
      <c r="K12" s="480">
        <f t="shared" si="0"/>
        <v>21452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119641</v>
      </c>
      <c r="D16" s="407"/>
      <c r="E16" s="407"/>
      <c r="F16" s="407"/>
      <c r="G16" s="407">
        <v>4187</v>
      </c>
      <c r="H16" s="407"/>
      <c r="I16" s="407"/>
      <c r="J16" s="431"/>
      <c r="K16" s="407"/>
    </row>
    <row r="17" spans="1:11" ht="12.75" customHeight="1" x14ac:dyDescent="0.2">
      <c r="A17" s="902" t="s">
        <v>926</v>
      </c>
      <c r="B17" s="39">
        <v>1290</v>
      </c>
      <c r="C17" s="478">
        <v>11439</v>
      </c>
      <c r="D17" s="407"/>
      <c r="E17" s="407"/>
      <c r="F17" s="407"/>
      <c r="G17" s="407"/>
      <c r="H17" s="407"/>
      <c r="I17" s="407"/>
      <c r="J17" s="431"/>
      <c r="K17" s="407"/>
    </row>
    <row r="18" spans="1:11" ht="12.75" customHeight="1" thickBot="1" x14ac:dyDescent="0.25">
      <c r="A18" s="459" t="s">
        <v>617</v>
      </c>
      <c r="B18" s="452"/>
      <c r="C18" s="482">
        <f>SUM(C14:C17)</f>
        <v>131080</v>
      </c>
      <c r="D18" s="482">
        <f t="shared" ref="D18:K18" si="1">SUM(D14:D17)</f>
        <v>0</v>
      </c>
      <c r="E18" s="482">
        <f t="shared" si="1"/>
        <v>0</v>
      </c>
      <c r="F18" s="482">
        <f t="shared" si="1"/>
        <v>0</v>
      </c>
      <c r="G18" s="482">
        <f t="shared" si="1"/>
        <v>4187</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5732</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v>604</v>
      </c>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6336</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48802</v>
      </c>
      <c r="D65" s="407">
        <v>11198</v>
      </c>
      <c r="E65" s="407">
        <v>2564</v>
      </c>
      <c r="F65" s="431">
        <v>8548</v>
      </c>
      <c r="G65" s="407">
        <v>2665</v>
      </c>
      <c r="H65" s="407">
        <v>1427</v>
      </c>
      <c r="I65" s="407">
        <v>209</v>
      </c>
      <c r="J65" s="431">
        <v>707</v>
      </c>
      <c r="K65" s="407">
        <v>1009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48802</v>
      </c>
      <c r="D67" s="480">
        <f t="shared" ref="D67:K67" si="2">SUM(D65:D66)</f>
        <v>11198</v>
      </c>
      <c r="E67" s="480">
        <f t="shared" si="2"/>
        <v>2564</v>
      </c>
      <c r="F67" s="480">
        <f t="shared" si="2"/>
        <v>8548</v>
      </c>
      <c r="G67" s="480">
        <f t="shared" si="2"/>
        <v>2665</v>
      </c>
      <c r="H67" s="480">
        <f t="shared" si="2"/>
        <v>1427</v>
      </c>
      <c r="I67" s="480">
        <f t="shared" si="2"/>
        <v>209</v>
      </c>
      <c r="J67" s="480">
        <f t="shared" si="2"/>
        <v>707</v>
      </c>
      <c r="K67" s="480">
        <f t="shared" si="2"/>
        <v>1009</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65532</v>
      </c>
      <c r="D69" s="428"/>
      <c r="E69" s="428"/>
      <c r="F69" s="428"/>
      <c r="G69" s="428"/>
      <c r="H69" s="428"/>
      <c r="I69" s="428"/>
      <c r="J69" s="428"/>
      <c r="K69" s="428"/>
    </row>
    <row r="70" spans="1:11" ht="12.75" customHeight="1" x14ac:dyDescent="0.2">
      <c r="A70" s="902" t="s">
        <v>1156</v>
      </c>
      <c r="B70" s="39">
        <v>1612</v>
      </c>
      <c r="C70" s="478">
        <v>6514</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20</v>
      </c>
      <c r="D73" s="428"/>
      <c r="E73" s="428"/>
      <c r="F73" s="428"/>
      <c r="G73" s="428"/>
      <c r="H73" s="428"/>
      <c r="I73" s="428"/>
      <c r="J73" s="428"/>
      <c r="K73" s="428"/>
    </row>
    <row r="74" spans="1:11" ht="12.75" customHeight="1" x14ac:dyDescent="0.2">
      <c r="A74" s="902" t="s">
        <v>26</v>
      </c>
      <c r="B74" s="39">
        <v>1690</v>
      </c>
      <c r="C74" s="478">
        <v>90</v>
      </c>
      <c r="D74" s="428"/>
      <c r="E74" s="428"/>
      <c r="F74" s="428"/>
      <c r="G74" s="428"/>
      <c r="H74" s="428"/>
      <c r="I74" s="428"/>
      <c r="J74" s="428"/>
      <c r="K74" s="428"/>
    </row>
    <row r="75" spans="1:11" ht="12.75" customHeight="1" thickBot="1" x14ac:dyDescent="0.25">
      <c r="A75" s="459" t="s">
        <v>628</v>
      </c>
      <c r="B75" s="452"/>
      <c r="C75" s="480">
        <f>SUM(C69:C74)</f>
        <v>72156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21859</v>
      </c>
      <c r="D77" s="407"/>
      <c r="E77" s="428"/>
      <c r="F77" s="428"/>
      <c r="G77" s="428"/>
      <c r="H77" s="428"/>
      <c r="I77" s="428"/>
      <c r="J77" s="428"/>
      <c r="K77" s="428"/>
    </row>
    <row r="78" spans="1:11" ht="12.75" customHeight="1" x14ac:dyDescent="0.2">
      <c r="A78" s="902" t="s">
        <v>79</v>
      </c>
      <c r="B78" s="39">
        <v>1719</v>
      </c>
      <c r="C78" s="478">
        <v>9837</v>
      </c>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31696</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24684</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24684</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367</v>
      </c>
      <c r="E95" s="426"/>
      <c r="F95" s="426"/>
      <c r="G95" s="426"/>
      <c r="H95" s="426"/>
      <c r="I95" s="426"/>
      <c r="J95" s="426"/>
      <c r="K95" s="426"/>
    </row>
    <row r="96" spans="1:11" ht="12.75" customHeight="1" x14ac:dyDescent="0.2">
      <c r="A96" s="902" t="s">
        <v>450</v>
      </c>
      <c r="B96" s="39">
        <v>1920</v>
      </c>
      <c r="C96" s="478"/>
      <c r="D96" s="478"/>
      <c r="E96" s="505"/>
      <c r="F96" s="430"/>
      <c r="G96" s="430"/>
      <c r="H96" s="430">
        <v>44000</v>
      </c>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14007</v>
      </c>
      <c r="D99" s="407"/>
      <c r="E99" s="407"/>
      <c r="F99" s="407">
        <v>5502</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2292</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222181</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c r="D107" s="407"/>
      <c r="E107" s="407"/>
      <c r="F107" s="407"/>
      <c r="G107" s="407"/>
      <c r="H107" s="407"/>
      <c r="I107" s="407"/>
      <c r="J107" s="431"/>
      <c r="K107" s="407"/>
    </row>
    <row r="108" spans="1:12" ht="12.75" customHeight="1" thickBot="1" x14ac:dyDescent="0.25">
      <c r="A108" s="459" t="s">
        <v>566</v>
      </c>
      <c r="B108" s="729"/>
      <c r="C108" s="479">
        <f>SUM(C95:C107)</f>
        <v>16299</v>
      </c>
      <c r="D108" s="479">
        <f t="shared" ref="D108:K108" si="3">SUM(D95:D107)</f>
        <v>367</v>
      </c>
      <c r="E108" s="479">
        <f t="shared" si="3"/>
        <v>0</v>
      </c>
      <c r="F108" s="479">
        <f t="shared" si="3"/>
        <v>5502</v>
      </c>
      <c r="G108" s="479">
        <f t="shared" si="3"/>
        <v>0</v>
      </c>
      <c r="H108" s="479">
        <f t="shared" si="3"/>
        <v>266181</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2612691</v>
      </c>
      <c r="D109" s="488">
        <f t="shared" si="4"/>
        <v>394669</v>
      </c>
      <c r="E109" s="488">
        <f t="shared" si="4"/>
        <v>578533</v>
      </c>
      <c r="F109" s="488">
        <f t="shared" si="4"/>
        <v>241081</v>
      </c>
      <c r="G109" s="488">
        <f t="shared" si="4"/>
        <v>140897</v>
      </c>
      <c r="H109" s="488">
        <f t="shared" si="4"/>
        <v>267608</v>
      </c>
      <c r="I109" s="488">
        <f t="shared" si="4"/>
        <v>26533</v>
      </c>
      <c r="J109" s="488">
        <f t="shared" si="4"/>
        <v>145377</v>
      </c>
      <c r="K109" s="438">
        <f t="shared" si="4"/>
        <v>22461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795000</v>
      </c>
      <c r="D117" s="413">
        <v>31999</v>
      </c>
      <c r="E117" s="407"/>
      <c r="F117" s="413">
        <v>24065</v>
      </c>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795000</v>
      </c>
      <c r="D121" s="479">
        <f t="shared" si="5"/>
        <v>31999</v>
      </c>
      <c r="E121" s="479">
        <f t="shared" si="5"/>
        <v>0</v>
      </c>
      <c r="F121" s="479">
        <f t="shared" si="5"/>
        <v>24065</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v>38477</v>
      </c>
      <c r="D125" s="487"/>
      <c r="E125" s="428"/>
      <c r="F125" s="407"/>
      <c r="G125" s="428"/>
      <c r="H125" s="428"/>
      <c r="I125" s="428"/>
      <c r="J125" s="428"/>
      <c r="K125" s="428"/>
    </row>
    <row r="126" spans="1:11" ht="12.75" customHeight="1" x14ac:dyDescent="0.2">
      <c r="A126" s="902" t="s">
        <v>1013</v>
      </c>
      <c r="B126" s="260">
        <v>3110</v>
      </c>
      <c r="C126" s="478">
        <v>48470</v>
      </c>
      <c r="D126" s="407"/>
      <c r="E126" s="428"/>
      <c r="F126" s="407"/>
      <c r="G126" s="428"/>
      <c r="H126" s="428"/>
      <c r="I126" s="428"/>
      <c r="J126" s="428"/>
      <c r="K126" s="428"/>
    </row>
    <row r="127" spans="1:11" ht="12.75" customHeight="1" x14ac:dyDescent="0.2">
      <c r="A127" s="902" t="s">
        <v>111</v>
      </c>
      <c r="B127" s="260">
        <v>3120</v>
      </c>
      <c r="C127" s="407">
        <v>1788</v>
      </c>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88735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243</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4294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63784</v>
      </c>
      <c r="G151" s="431"/>
      <c r="H151" s="428"/>
      <c r="I151" s="428"/>
      <c r="J151" s="428"/>
      <c r="K151" s="428"/>
    </row>
    <row r="152" spans="1:11" ht="12.75" customHeight="1" x14ac:dyDescent="0.2">
      <c r="A152" s="902" t="s">
        <v>1224</v>
      </c>
      <c r="B152" s="260">
        <v>3510</v>
      </c>
      <c r="C152" s="478"/>
      <c r="D152" s="407"/>
      <c r="E152" s="487"/>
      <c r="F152" s="407">
        <v>62477</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126261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18727</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5" t="s">
        <v>459</v>
      </c>
      <c r="B172" s="2276"/>
      <c r="C172" s="913">
        <f t="shared" ref="C172:K172" si="6">SUM(C131,C140,C144,C145:C149,C154,C155:C170,C171)</f>
        <v>111999</v>
      </c>
      <c r="D172" s="913">
        <f t="shared" si="6"/>
        <v>0</v>
      </c>
      <c r="E172" s="913">
        <f t="shared" si="6"/>
        <v>0</v>
      </c>
      <c r="F172" s="913">
        <f t="shared" si="6"/>
        <v>126261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906999</v>
      </c>
      <c r="D173" s="488">
        <f>SUM(D121,D172)</f>
        <v>31999</v>
      </c>
      <c r="E173" s="488">
        <f>SUM(E121,E172)</f>
        <v>0</v>
      </c>
      <c r="F173" s="488">
        <f t="shared" ref="F173:K173" si="7">SUM(F121,F172)</f>
        <v>150326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7" t="s">
        <v>1864</v>
      </c>
      <c r="B175" s="227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3" t="s">
        <v>901</v>
      </c>
      <c r="B178" s="228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1" t="s">
        <v>1865</v>
      </c>
      <c r="B179" s="228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24770</v>
      </c>
      <c r="D183" s="407"/>
      <c r="E183" s="428"/>
      <c r="F183" s="407"/>
      <c r="G183" s="407"/>
      <c r="H183" s="407"/>
      <c r="I183" s="428"/>
      <c r="J183" s="428"/>
      <c r="K183" s="407"/>
    </row>
    <row r="184" spans="1:11" ht="22.5" customHeight="1" thickBot="1" x14ac:dyDescent="0.25">
      <c r="A184" s="2283" t="s">
        <v>902</v>
      </c>
      <c r="B184" s="2284"/>
      <c r="C184" s="479">
        <f>SUM(C180:C183)</f>
        <v>24770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1" t="s">
        <v>1866</v>
      </c>
      <c r="B185" s="228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50149</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8130</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58279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84479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84479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15398</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79460</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94858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v>2053</v>
      </c>
      <c r="D227" s="407"/>
      <c r="E227" s="428"/>
      <c r="F227" s="428"/>
      <c r="G227" s="407"/>
      <c r="H227" s="428"/>
      <c r="I227" s="428"/>
      <c r="J227" s="428"/>
      <c r="K227" s="428"/>
    </row>
    <row r="228" spans="1:11" ht="12.75" customHeight="1" thickBot="1" x14ac:dyDescent="0.25">
      <c r="A228" s="731" t="s">
        <v>1259</v>
      </c>
      <c r="B228" s="508"/>
      <c r="C228" s="479">
        <f>SUM(C226:C227)</f>
        <v>2053</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25659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6998</v>
      </c>
      <c r="D270" s="419"/>
      <c r="E270" s="428"/>
      <c r="F270" s="419"/>
      <c r="G270" s="419"/>
      <c r="H270" s="428"/>
      <c r="I270" s="428"/>
      <c r="J270" s="428"/>
      <c r="K270" s="428"/>
    </row>
    <row r="271" spans="1:11" ht="12.75" customHeight="1" thickTop="1" thickBot="1" x14ac:dyDescent="0.25">
      <c r="A271" s="902" t="s">
        <v>436</v>
      </c>
      <c r="B271" s="39">
        <v>4992</v>
      </c>
      <c r="C271" s="492">
        <v>11858</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9" t="s">
        <v>1718</v>
      </c>
      <c r="B273" s="2280"/>
      <c r="C273" s="488">
        <f t="shared" ref="C273:H273" si="10">SUM(C191,C201,C211,C216,C224,C228,C229,C259:C272)</f>
        <v>284184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308954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3828644</v>
      </c>
      <c r="D275" s="488">
        <f t="shared" si="12"/>
        <v>426668</v>
      </c>
      <c r="E275" s="488">
        <f t="shared" si="12"/>
        <v>578533</v>
      </c>
      <c r="F275" s="488">
        <f t="shared" si="12"/>
        <v>391407</v>
      </c>
      <c r="G275" s="488">
        <f t="shared" si="12"/>
        <v>140897</v>
      </c>
      <c r="H275" s="488">
        <f t="shared" si="12"/>
        <v>267608</v>
      </c>
      <c r="I275" s="488">
        <f t="shared" si="12"/>
        <v>26533</v>
      </c>
      <c r="J275" s="488">
        <f t="shared" si="12"/>
        <v>145377</v>
      </c>
      <c r="K275" s="438">
        <f t="shared" si="12"/>
        <v>22461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9" t="s">
        <v>335</v>
      </c>
      <c r="B3" s="229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1271882</v>
      </c>
      <c r="D5" s="407">
        <v>424760</v>
      </c>
      <c r="E5" s="407">
        <v>58885</v>
      </c>
      <c r="F5" s="407">
        <v>31878</v>
      </c>
      <c r="G5" s="407">
        <v>43193</v>
      </c>
      <c r="H5" s="407">
        <v>886</v>
      </c>
      <c r="I5" s="431"/>
      <c r="J5" s="431"/>
      <c r="K5" s="409">
        <f>SUM(C5:J5)</f>
        <v>1831484</v>
      </c>
      <c r="L5" s="407">
        <v>1761561</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41367</v>
      </c>
      <c r="D7" s="431">
        <v>3098</v>
      </c>
      <c r="E7" s="431"/>
      <c r="F7" s="431">
        <v>894</v>
      </c>
      <c r="G7" s="431"/>
      <c r="H7" s="431"/>
      <c r="I7" s="431"/>
      <c r="J7" s="431"/>
      <c r="K7" s="409">
        <f t="shared" ref="K7:K32" si="0">SUM(C7:J7)</f>
        <v>45359</v>
      </c>
      <c r="L7" s="407">
        <v>214999</v>
      </c>
    </row>
    <row r="8" spans="1:14" x14ac:dyDescent="0.2">
      <c r="A8" s="1753" t="s">
        <v>171</v>
      </c>
      <c r="B8" s="265">
        <v>1200</v>
      </c>
      <c r="C8" s="407">
        <v>234650</v>
      </c>
      <c r="D8" s="407">
        <v>54002</v>
      </c>
      <c r="E8" s="407">
        <v>280</v>
      </c>
      <c r="F8" s="407">
        <v>1955</v>
      </c>
      <c r="G8" s="407">
        <v>699</v>
      </c>
      <c r="H8" s="407"/>
      <c r="I8" s="431"/>
      <c r="J8" s="431"/>
      <c r="K8" s="409">
        <f t="shared" si="0"/>
        <v>291586</v>
      </c>
      <c r="L8" s="407">
        <v>317298</v>
      </c>
    </row>
    <row r="9" spans="1:14" x14ac:dyDescent="0.2">
      <c r="A9" s="1753" t="s">
        <v>818</v>
      </c>
      <c r="B9" s="265" t="s">
        <v>1122</v>
      </c>
      <c r="C9" s="431">
        <v>7213</v>
      </c>
      <c r="D9" s="431"/>
      <c r="E9" s="431"/>
      <c r="F9" s="431"/>
      <c r="G9" s="431"/>
      <c r="H9" s="431"/>
      <c r="I9" s="431"/>
      <c r="J9" s="431"/>
      <c r="K9" s="409">
        <f t="shared" si="0"/>
        <v>7213</v>
      </c>
      <c r="L9" s="407">
        <v>7713</v>
      </c>
    </row>
    <row r="10" spans="1:14" x14ac:dyDescent="0.2">
      <c r="A10" s="1753" t="s">
        <v>819</v>
      </c>
      <c r="B10" s="265">
        <v>1250</v>
      </c>
      <c r="C10" s="407">
        <v>63502</v>
      </c>
      <c r="D10" s="407">
        <v>12817</v>
      </c>
      <c r="E10" s="407">
        <v>1613</v>
      </c>
      <c r="F10" s="407">
        <v>6554</v>
      </c>
      <c r="G10" s="407"/>
      <c r="H10" s="407"/>
      <c r="I10" s="431"/>
      <c r="J10" s="431"/>
      <c r="K10" s="409">
        <f t="shared" si="0"/>
        <v>84486</v>
      </c>
      <c r="L10" s="407">
        <v>89565</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52842</v>
      </c>
      <c r="D13" s="407">
        <v>20263</v>
      </c>
      <c r="E13" s="407">
        <v>707</v>
      </c>
      <c r="F13" s="407">
        <v>5961</v>
      </c>
      <c r="G13" s="407"/>
      <c r="H13" s="407"/>
      <c r="I13" s="431"/>
      <c r="J13" s="431"/>
      <c r="K13" s="409">
        <f t="shared" si="0"/>
        <v>79773</v>
      </c>
      <c r="L13" s="407">
        <v>122142</v>
      </c>
    </row>
    <row r="14" spans="1:14" x14ac:dyDescent="0.2">
      <c r="A14" s="1753" t="s">
        <v>1117</v>
      </c>
      <c r="B14" s="265">
        <v>1500</v>
      </c>
      <c r="C14" s="407">
        <v>63567</v>
      </c>
      <c r="D14" s="407">
        <v>3112</v>
      </c>
      <c r="E14" s="407">
        <v>16857</v>
      </c>
      <c r="F14" s="407">
        <v>2479</v>
      </c>
      <c r="G14" s="407"/>
      <c r="H14" s="407">
        <v>1950</v>
      </c>
      <c r="I14" s="431"/>
      <c r="J14" s="431"/>
      <c r="K14" s="409">
        <f t="shared" si="0"/>
        <v>87965</v>
      </c>
      <c r="L14" s="407">
        <v>88940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22348</v>
      </c>
      <c r="D17" s="431">
        <v>2574</v>
      </c>
      <c r="E17" s="431">
        <v>2143</v>
      </c>
      <c r="F17" s="431"/>
      <c r="G17" s="431"/>
      <c r="H17" s="431"/>
      <c r="I17" s="431"/>
      <c r="J17" s="431"/>
      <c r="K17" s="409">
        <f t="shared" si="0"/>
        <v>27065</v>
      </c>
      <c r="L17" s="407">
        <v>27628</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1449</v>
      </c>
      <c r="I22" s="408"/>
      <c r="J22" s="502"/>
      <c r="K22" s="409">
        <f t="shared" si="0"/>
        <v>1449</v>
      </c>
      <c r="L22" s="434">
        <v>15000</v>
      </c>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1757371</v>
      </c>
      <c r="D33" s="410">
        <f t="shared" ref="D33:L33" si="1">SUM(D5:D32)</f>
        <v>520626</v>
      </c>
      <c r="E33" s="410">
        <f t="shared" si="1"/>
        <v>80485</v>
      </c>
      <c r="F33" s="410">
        <f t="shared" si="1"/>
        <v>49721</v>
      </c>
      <c r="G33" s="410">
        <f t="shared" si="1"/>
        <v>43892</v>
      </c>
      <c r="H33" s="410">
        <f t="shared" si="1"/>
        <v>4285</v>
      </c>
      <c r="I33" s="410">
        <f t="shared" si="1"/>
        <v>0</v>
      </c>
      <c r="J33" s="410">
        <f t="shared" si="1"/>
        <v>0</v>
      </c>
      <c r="K33" s="410">
        <f t="shared" si="1"/>
        <v>2456380</v>
      </c>
      <c r="L33" s="410">
        <f t="shared" si="1"/>
        <v>2644846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48815</v>
      </c>
      <c r="D37" s="407">
        <v>15535</v>
      </c>
      <c r="E37" s="407">
        <v>237</v>
      </c>
      <c r="F37" s="407"/>
      <c r="G37" s="407"/>
      <c r="H37" s="407"/>
      <c r="I37" s="431"/>
      <c r="J37" s="431"/>
      <c r="K37" s="409">
        <f t="shared" si="2"/>
        <v>64587</v>
      </c>
      <c r="L37" s="407">
        <v>67329</v>
      </c>
    </row>
    <row r="38" spans="1:14" x14ac:dyDescent="0.2">
      <c r="A38" s="1753" t="s">
        <v>220</v>
      </c>
      <c r="B38" s="265">
        <v>2130</v>
      </c>
      <c r="C38" s="407"/>
      <c r="D38" s="407"/>
      <c r="E38" s="407">
        <v>486</v>
      </c>
      <c r="F38" s="407">
        <v>398</v>
      </c>
      <c r="G38" s="407"/>
      <c r="H38" s="407"/>
      <c r="I38" s="431"/>
      <c r="J38" s="431"/>
      <c r="K38" s="409">
        <f t="shared" si="2"/>
        <v>884</v>
      </c>
      <c r="L38" s="407">
        <v>1000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v>54855</v>
      </c>
      <c r="F40" s="407"/>
      <c r="G40" s="407"/>
      <c r="H40" s="407"/>
      <c r="I40" s="431"/>
      <c r="J40" s="431"/>
      <c r="K40" s="409">
        <f t="shared" si="2"/>
        <v>54855</v>
      </c>
      <c r="L40" s="407">
        <v>58367</v>
      </c>
    </row>
    <row r="41" spans="1:14" x14ac:dyDescent="0.2">
      <c r="A41" s="1753" t="s">
        <v>1882</v>
      </c>
      <c r="B41" s="265">
        <v>2190</v>
      </c>
      <c r="C41" s="407">
        <v>1770</v>
      </c>
      <c r="D41" s="407">
        <v>59</v>
      </c>
      <c r="E41" s="407">
        <v>3771</v>
      </c>
      <c r="F41" s="407">
        <v>286</v>
      </c>
      <c r="G41" s="407"/>
      <c r="H41" s="407"/>
      <c r="I41" s="431"/>
      <c r="J41" s="431"/>
      <c r="K41" s="409">
        <f t="shared" si="2"/>
        <v>5886</v>
      </c>
      <c r="L41" s="407">
        <v>7844</v>
      </c>
    </row>
    <row r="42" spans="1:14" ht="12.75" customHeight="1" thickBot="1" x14ac:dyDescent="0.25">
      <c r="A42" s="876" t="s">
        <v>640</v>
      </c>
      <c r="B42" s="463" t="s">
        <v>812</v>
      </c>
      <c r="C42" s="410">
        <f>SUM(C36:C41)</f>
        <v>50585</v>
      </c>
      <c r="D42" s="410">
        <f t="shared" ref="D42:L42" si="3">SUM(D36:D41)</f>
        <v>15594</v>
      </c>
      <c r="E42" s="410">
        <f t="shared" si="3"/>
        <v>59349</v>
      </c>
      <c r="F42" s="410">
        <f t="shared" si="3"/>
        <v>684</v>
      </c>
      <c r="G42" s="410">
        <f t="shared" si="3"/>
        <v>0</v>
      </c>
      <c r="H42" s="410">
        <f t="shared" si="3"/>
        <v>0</v>
      </c>
      <c r="I42" s="410">
        <f t="shared" si="3"/>
        <v>0</v>
      </c>
      <c r="J42" s="410">
        <f t="shared" si="3"/>
        <v>0</v>
      </c>
      <c r="K42" s="410">
        <f t="shared" si="3"/>
        <v>126212</v>
      </c>
      <c r="L42" s="410">
        <f t="shared" si="3"/>
        <v>134540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4680</v>
      </c>
      <c r="D44" s="413"/>
      <c r="E44" s="413">
        <v>3215</v>
      </c>
      <c r="F44" s="413"/>
      <c r="G44" s="413"/>
      <c r="H44" s="413"/>
      <c r="I44" s="431"/>
      <c r="J44" s="431"/>
      <c r="K44" s="415">
        <f>SUM(C44:J44)</f>
        <v>7895</v>
      </c>
      <c r="L44" s="413">
        <v>18416</v>
      </c>
    </row>
    <row r="45" spans="1:14" x14ac:dyDescent="0.2">
      <c r="A45" s="1753" t="s">
        <v>956</v>
      </c>
      <c r="B45" s="265">
        <v>2220</v>
      </c>
      <c r="C45" s="407">
        <v>5504</v>
      </c>
      <c r="D45" s="407">
        <v>1003</v>
      </c>
      <c r="E45" s="407">
        <v>3435</v>
      </c>
      <c r="F45" s="407">
        <v>2283</v>
      </c>
      <c r="G45" s="407"/>
      <c r="H45" s="407"/>
      <c r="I45" s="431"/>
      <c r="J45" s="431"/>
      <c r="K45" s="415">
        <f>SUM(C45:J45)</f>
        <v>12225</v>
      </c>
      <c r="L45" s="407">
        <v>25476</v>
      </c>
    </row>
    <row r="46" spans="1:14" x14ac:dyDescent="0.2">
      <c r="A46" s="1753" t="s">
        <v>957</v>
      </c>
      <c r="B46" s="265">
        <v>2230</v>
      </c>
      <c r="C46" s="407"/>
      <c r="D46" s="407"/>
      <c r="E46" s="407">
        <v>3538</v>
      </c>
      <c r="F46" s="407"/>
      <c r="G46" s="407"/>
      <c r="H46" s="407"/>
      <c r="I46" s="431"/>
      <c r="J46" s="431"/>
      <c r="K46" s="415">
        <f>SUM(C46:J46)</f>
        <v>3538</v>
      </c>
      <c r="L46" s="407">
        <v>4162</v>
      </c>
    </row>
    <row r="47" spans="1:14" ht="12.75" customHeight="1" thickBot="1" x14ac:dyDescent="0.25">
      <c r="A47" s="876" t="s">
        <v>641</v>
      </c>
      <c r="B47" s="463" t="s">
        <v>33</v>
      </c>
      <c r="C47" s="410">
        <f>SUM(C44:C46)</f>
        <v>10184</v>
      </c>
      <c r="D47" s="410">
        <f t="shared" ref="D47:K47" si="4">SUM(D44:D46)</f>
        <v>1003</v>
      </c>
      <c r="E47" s="410">
        <f t="shared" si="4"/>
        <v>10188</v>
      </c>
      <c r="F47" s="410">
        <f t="shared" si="4"/>
        <v>2283</v>
      </c>
      <c r="G47" s="410">
        <f t="shared" si="4"/>
        <v>0</v>
      </c>
      <c r="H47" s="410">
        <f t="shared" si="4"/>
        <v>0</v>
      </c>
      <c r="I47" s="410">
        <f t="shared" si="4"/>
        <v>0</v>
      </c>
      <c r="J47" s="410">
        <f t="shared" si="4"/>
        <v>0</v>
      </c>
      <c r="K47" s="410">
        <f t="shared" si="4"/>
        <v>23658</v>
      </c>
      <c r="L47" s="410">
        <f>SUM(L44:L46)</f>
        <v>48054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2100</v>
      </c>
      <c r="D49" s="413"/>
      <c r="E49" s="413">
        <v>18264</v>
      </c>
      <c r="F49" s="413">
        <v>478</v>
      </c>
      <c r="G49" s="413"/>
      <c r="H49" s="413">
        <v>7330</v>
      </c>
      <c r="I49" s="431"/>
      <c r="J49" s="431"/>
      <c r="K49" s="415">
        <f>SUM(C49:J49)</f>
        <v>28172</v>
      </c>
      <c r="L49" s="413">
        <v>36409</v>
      </c>
    </row>
    <row r="50" spans="1:14" x14ac:dyDescent="0.2">
      <c r="A50" s="1753" t="s">
        <v>959</v>
      </c>
      <c r="B50" s="265">
        <v>2320</v>
      </c>
      <c r="C50" s="407">
        <v>60728</v>
      </c>
      <c r="D50" s="407">
        <v>12763</v>
      </c>
      <c r="E50" s="407">
        <v>2113</v>
      </c>
      <c r="F50" s="407"/>
      <c r="G50" s="407"/>
      <c r="H50" s="407"/>
      <c r="I50" s="431"/>
      <c r="J50" s="431"/>
      <c r="K50" s="415">
        <f>SUM(C50:J50)</f>
        <v>75604</v>
      </c>
      <c r="L50" s="407">
        <v>80463</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62828</v>
      </c>
      <c r="D53" s="410">
        <f t="shared" ref="D53:L53" si="5">SUM(D49:D52)</f>
        <v>12763</v>
      </c>
      <c r="E53" s="410">
        <f t="shared" si="5"/>
        <v>20377</v>
      </c>
      <c r="F53" s="410">
        <f t="shared" si="5"/>
        <v>478</v>
      </c>
      <c r="G53" s="410">
        <f t="shared" si="5"/>
        <v>0</v>
      </c>
      <c r="H53" s="410">
        <f t="shared" si="5"/>
        <v>7330</v>
      </c>
      <c r="I53" s="410">
        <f t="shared" si="5"/>
        <v>0</v>
      </c>
      <c r="J53" s="410">
        <f t="shared" si="5"/>
        <v>0</v>
      </c>
      <c r="K53" s="410">
        <f t="shared" si="5"/>
        <v>103776</v>
      </c>
      <c r="L53" s="410">
        <f t="shared" si="5"/>
        <v>116872</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189352</v>
      </c>
      <c r="D55" s="413">
        <v>59648</v>
      </c>
      <c r="E55" s="413">
        <v>2713</v>
      </c>
      <c r="F55" s="413">
        <v>210</v>
      </c>
      <c r="G55" s="413"/>
      <c r="H55" s="413"/>
      <c r="I55" s="431"/>
      <c r="J55" s="431"/>
      <c r="K55" s="415">
        <f>SUM(C55:J55)</f>
        <v>251923</v>
      </c>
      <c r="L55" s="413">
        <v>267719</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189352</v>
      </c>
      <c r="D57" s="416">
        <f t="shared" ref="D57:K57" si="6">SUM(D55:D56)</f>
        <v>59648</v>
      </c>
      <c r="E57" s="416">
        <f t="shared" si="6"/>
        <v>2713</v>
      </c>
      <c r="F57" s="416">
        <f t="shared" si="6"/>
        <v>210</v>
      </c>
      <c r="G57" s="416">
        <f t="shared" si="6"/>
        <v>0</v>
      </c>
      <c r="H57" s="416">
        <f t="shared" si="6"/>
        <v>0</v>
      </c>
      <c r="I57" s="416">
        <f t="shared" si="6"/>
        <v>0</v>
      </c>
      <c r="J57" s="416">
        <f t="shared" si="6"/>
        <v>0</v>
      </c>
      <c r="K57" s="416">
        <f t="shared" si="6"/>
        <v>251923</v>
      </c>
      <c r="L57" s="410">
        <f>SUM(L55:L56)</f>
        <v>267719</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41703</v>
      </c>
      <c r="D60" s="407">
        <v>6744</v>
      </c>
      <c r="E60" s="407">
        <v>2516</v>
      </c>
      <c r="F60" s="407">
        <v>704</v>
      </c>
      <c r="G60" s="407"/>
      <c r="H60" s="407"/>
      <c r="I60" s="431"/>
      <c r="J60" s="431"/>
      <c r="K60" s="415">
        <f t="shared" si="7"/>
        <v>51667</v>
      </c>
      <c r="L60" s="407">
        <v>55263</v>
      </c>
      <c r="M60" s="14"/>
      <c r="N60" s="14"/>
    </row>
    <row r="61" spans="1:14" s="15" customFormat="1" x14ac:dyDescent="0.2">
      <c r="A61" s="1753" t="s">
        <v>219</v>
      </c>
      <c r="B61" s="265">
        <v>2540</v>
      </c>
      <c r="C61" s="407"/>
      <c r="D61" s="407"/>
      <c r="E61" s="407">
        <v>5412</v>
      </c>
      <c r="F61" s="407"/>
      <c r="G61" s="407"/>
      <c r="H61" s="407"/>
      <c r="I61" s="431"/>
      <c r="J61" s="431"/>
      <c r="K61" s="415">
        <f t="shared" si="7"/>
        <v>5412</v>
      </c>
      <c r="L61" s="407">
        <v>5412</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64157</v>
      </c>
      <c r="D63" s="407">
        <v>2491</v>
      </c>
      <c r="E63" s="407">
        <v>4472</v>
      </c>
      <c r="F63" s="407">
        <v>64685</v>
      </c>
      <c r="G63" s="407"/>
      <c r="H63" s="407"/>
      <c r="I63" s="431"/>
      <c r="J63" s="431"/>
      <c r="K63" s="415">
        <f t="shared" si="7"/>
        <v>135805</v>
      </c>
      <c r="L63" s="407">
        <v>148751</v>
      </c>
    </row>
    <row r="64" spans="1:14" s="14" customFormat="1" x14ac:dyDescent="0.2">
      <c r="A64" s="1760" t="s">
        <v>107</v>
      </c>
      <c r="B64" s="266">
        <v>2570</v>
      </c>
      <c r="C64" s="413"/>
      <c r="D64" s="413"/>
      <c r="E64" s="413">
        <v>3523</v>
      </c>
      <c r="F64" s="413">
        <v>10418</v>
      </c>
      <c r="G64" s="413"/>
      <c r="H64" s="413"/>
      <c r="I64" s="431"/>
      <c r="J64" s="431"/>
      <c r="K64" s="415">
        <f t="shared" si="7"/>
        <v>13941</v>
      </c>
      <c r="L64" s="413">
        <v>14040</v>
      </c>
    </row>
    <row r="65" spans="1:14" s="15" customFormat="1" ht="12.75" customHeight="1" thickBot="1" x14ac:dyDescent="0.25">
      <c r="A65" s="876" t="s">
        <v>815</v>
      </c>
      <c r="B65" s="463" t="s">
        <v>36</v>
      </c>
      <c r="C65" s="410">
        <f>SUM(C59:C64)</f>
        <v>105860</v>
      </c>
      <c r="D65" s="410">
        <f t="shared" ref="D65:L65" si="8">SUM(D59:D64)</f>
        <v>9235</v>
      </c>
      <c r="E65" s="410">
        <f t="shared" si="8"/>
        <v>15923</v>
      </c>
      <c r="F65" s="410">
        <f t="shared" si="8"/>
        <v>75807</v>
      </c>
      <c r="G65" s="410">
        <f t="shared" si="8"/>
        <v>0</v>
      </c>
      <c r="H65" s="410">
        <f t="shared" si="8"/>
        <v>0</v>
      </c>
      <c r="I65" s="410">
        <f t="shared" si="8"/>
        <v>0</v>
      </c>
      <c r="J65" s="410">
        <f t="shared" si="8"/>
        <v>0</v>
      </c>
      <c r="K65" s="410">
        <f t="shared" si="8"/>
        <v>206825</v>
      </c>
      <c r="L65" s="410">
        <f t="shared" si="8"/>
        <v>223466</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200</v>
      </c>
      <c r="M73" s="14"/>
      <c r="N73" s="14"/>
    </row>
    <row r="74" spans="1:14" ht="12.75" customHeight="1" thickTop="1" thickBot="1" x14ac:dyDescent="0.25">
      <c r="A74" s="876" t="s">
        <v>952</v>
      </c>
      <c r="B74" s="1744">
        <v>2000</v>
      </c>
      <c r="C74" s="420">
        <f>SUM(C42,C47,C53,C57,C65,C72,C73)</f>
        <v>418809</v>
      </c>
      <c r="D74" s="420">
        <f t="shared" ref="D74:K74" si="10">SUM(D42,D47,D53,D57,D65,D72,D73)</f>
        <v>98243</v>
      </c>
      <c r="E74" s="420">
        <f t="shared" si="10"/>
        <v>108550</v>
      </c>
      <c r="F74" s="420">
        <f t="shared" si="10"/>
        <v>79462</v>
      </c>
      <c r="G74" s="420">
        <f t="shared" si="10"/>
        <v>0</v>
      </c>
      <c r="H74" s="420">
        <f t="shared" si="10"/>
        <v>7330</v>
      </c>
      <c r="I74" s="420">
        <f t="shared" si="10"/>
        <v>0</v>
      </c>
      <c r="J74" s="420">
        <f t="shared" si="10"/>
        <v>0</v>
      </c>
      <c r="K74" s="420">
        <f t="shared" si="10"/>
        <v>712394</v>
      </c>
      <c r="L74" s="420">
        <f>SUM(L42,L47,L53,L57,L65,L72,L73)</f>
        <v>790851</v>
      </c>
    </row>
    <row r="75" spans="1:14" s="23" customFormat="1" ht="18" customHeight="1" thickTop="1" thickBot="1" x14ac:dyDescent="0.25">
      <c r="A75" s="1752" t="s">
        <v>50</v>
      </c>
      <c r="B75" s="1746" t="s">
        <v>655</v>
      </c>
      <c r="C75" s="418"/>
      <c r="D75" s="418"/>
      <c r="E75" s="418">
        <v>1946</v>
      </c>
      <c r="F75" s="418">
        <v>58</v>
      </c>
      <c r="G75" s="418"/>
      <c r="H75" s="418"/>
      <c r="I75" s="424"/>
      <c r="J75" s="424"/>
      <c r="K75" s="410">
        <f>SUM(C75:J75)</f>
        <v>2004</v>
      </c>
      <c r="L75" s="419">
        <v>2146</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215553</v>
      </c>
      <c r="F79" s="408"/>
      <c r="G79" s="408"/>
      <c r="H79" s="407"/>
      <c r="I79" s="502"/>
      <c r="J79" s="502"/>
      <c r="K79" s="409">
        <f t="shared" si="11"/>
        <v>215553</v>
      </c>
      <c r="L79" s="407">
        <v>441837</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v>21000</v>
      </c>
      <c r="I81" s="502"/>
      <c r="J81" s="502"/>
      <c r="K81" s="409">
        <f t="shared" si="11"/>
        <v>21000</v>
      </c>
      <c r="L81" s="407">
        <v>21000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215553</v>
      </c>
      <c r="F84" s="408"/>
      <c r="G84" s="408"/>
      <c r="H84" s="410">
        <f>SUM(H78:H83)</f>
        <v>21000</v>
      </c>
      <c r="I84" s="502"/>
      <c r="J84" s="502"/>
      <c r="K84" s="410">
        <f>SUM(K78:K83)</f>
        <v>236553</v>
      </c>
      <c r="L84" s="410">
        <f>SUM(L78:L83)</f>
        <v>462837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161707</v>
      </c>
      <c r="I86" s="502"/>
      <c r="J86" s="502"/>
      <c r="K86" s="515">
        <f t="shared" ref="K86:K98" si="12">H86</f>
        <v>161707</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161707</v>
      </c>
      <c r="I92" s="502"/>
      <c r="J92" s="502"/>
      <c r="K92" s="515">
        <f t="shared" si="12"/>
        <v>161707</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215553</v>
      </c>
      <c r="F102" s="408"/>
      <c r="G102" s="408"/>
      <c r="H102" s="420">
        <f>SUM(H84,H92,H100,H101)</f>
        <v>182707</v>
      </c>
      <c r="I102" s="502"/>
      <c r="J102" s="502"/>
      <c r="K102" s="420">
        <f>SUM(K84,K92,K100,K101)</f>
        <v>398260</v>
      </c>
      <c r="L102" s="420">
        <f>SUM(L84,L92,L100,L101)</f>
        <v>462837</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2176180</v>
      </c>
      <c r="D114" s="410">
        <f t="shared" ref="D114:K114" si="13">SUM(D33,D74,D75,D102,D112,D113)</f>
        <v>618869</v>
      </c>
      <c r="E114" s="410">
        <f t="shared" si="13"/>
        <v>406534</v>
      </c>
      <c r="F114" s="410">
        <f t="shared" si="13"/>
        <v>129241</v>
      </c>
      <c r="G114" s="410">
        <f t="shared" si="13"/>
        <v>43892</v>
      </c>
      <c r="H114" s="410">
        <f>SUM(H33,H74,H75,H102,H112,H113)</f>
        <v>194322</v>
      </c>
      <c r="I114" s="410">
        <f t="shared" si="13"/>
        <v>0</v>
      </c>
      <c r="J114" s="410">
        <f t="shared" si="13"/>
        <v>0</v>
      </c>
      <c r="K114" s="410">
        <f t="shared" si="13"/>
        <v>3569038</v>
      </c>
      <c r="L114" s="410">
        <f>SUM(L33,L74,L75,L102,L112,L113)</f>
        <v>3900680</v>
      </c>
    </row>
    <row r="115" spans="1:14" ht="23.25" thickTop="1" x14ac:dyDescent="0.2">
      <c r="A115" s="1765" t="s">
        <v>1155</v>
      </c>
      <c r="B115" s="881"/>
      <c r="C115" s="411"/>
      <c r="D115" s="411"/>
      <c r="E115" s="411"/>
      <c r="F115" s="411"/>
      <c r="G115" s="411"/>
      <c r="H115" s="411"/>
      <c r="I115" s="411"/>
      <c r="J115" s="411"/>
      <c r="K115" s="435">
        <f>'Revenues 9-14'!C275-'Expenditures 15-22'!K114</f>
        <v>259606</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7" t="s">
        <v>334</v>
      </c>
      <c r="B117" s="228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92043</v>
      </c>
      <c r="D124" s="407">
        <v>33719</v>
      </c>
      <c r="E124" s="407">
        <v>157329</v>
      </c>
      <c r="F124" s="407">
        <v>29337</v>
      </c>
      <c r="G124" s="407">
        <v>4208</v>
      </c>
      <c r="H124" s="407"/>
      <c r="I124" s="431"/>
      <c r="J124" s="431"/>
      <c r="K124" s="410">
        <f>SUM(C124:J124)</f>
        <v>316636</v>
      </c>
      <c r="L124" s="407">
        <v>353715</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92043</v>
      </c>
      <c r="D127" s="410">
        <f t="shared" ref="D127:L127" si="14">SUM(D122:D126)</f>
        <v>33719</v>
      </c>
      <c r="E127" s="410">
        <f t="shared" si="14"/>
        <v>157329</v>
      </c>
      <c r="F127" s="410">
        <f t="shared" si="14"/>
        <v>29337</v>
      </c>
      <c r="G127" s="410">
        <f t="shared" si="14"/>
        <v>4208</v>
      </c>
      <c r="H127" s="410">
        <f t="shared" si="14"/>
        <v>0</v>
      </c>
      <c r="I127" s="410">
        <f t="shared" si="14"/>
        <v>0</v>
      </c>
      <c r="J127" s="410">
        <f t="shared" si="14"/>
        <v>0</v>
      </c>
      <c r="K127" s="410">
        <f t="shared" si="14"/>
        <v>316636</v>
      </c>
      <c r="L127" s="410">
        <f t="shared" si="14"/>
        <v>353715</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92043</v>
      </c>
      <c r="D129" s="420">
        <f t="shared" ref="D129:L129" si="15">SUM(D120,D127,D128)</f>
        <v>33719</v>
      </c>
      <c r="E129" s="420">
        <f t="shared" si="15"/>
        <v>157329</v>
      </c>
      <c r="F129" s="420">
        <f t="shared" si="15"/>
        <v>29337</v>
      </c>
      <c r="G129" s="420">
        <f t="shared" si="15"/>
        <v>4208</v>
      </c>
      <c r="H129" s="420">
        <f t="shared" si="15"/>
        <v>0</v>
      </c>
      <c r="I129" s="420">
        <f t="shared" si="15"/>
        <v>0</v>
      </c>
      <c r="J129" s="420">
        <f t="shared" si="15"/>
        <v>0</v>
      </c>
      <c r="K129" s="420">
        <f t="shared" si="15"/>
        <v>316636</v>
      </c>
      <c r="L129" s="420">
        <f t="shared" si="15"/>
        <v>353715</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8" t="s">
        <v>705</v>
      </c>
      <c r="B150" s="2299"/>
      <c r="C150" s="410">
        <f>SUM(C129,C130,C138,C148,C149)</f>
        <v>92043</v>
      </c>
      <c r="D150" s="410">
        <f t="shared" ref="D150:K150" si="16">SUM(D129,D130,D138,D148,D149)</f>
        <v>33719</v>
      </c>
      <c r="E150" s="410">
        <f t="shared" si="16"/>
        <v>157329</v>
      </c>
      <c r="F150" s="410">
        <f t="shared" si="16"/>
        <v>29337</v>
      </c>
      <c r="G150" s="410">
        <f t="shared" si="16"/>
        <v>4208</v>
      </c>
      <c r="H150" s="410">
        <f t="shared" si="16"/>
        <v>0</v>
      </c>
      <c r="I150" s="410">
        <f t="shared" si="16"/>
        <v>0</v>
      </c>
      <c r="J150" s="410">
        <f t="shared" si="16"/>
        <v>0</v>
      </c>
      <c r="K150" s="410">
        <f t="shared" si="16"/>
        <v>316636</v>
      </c>
      <c r="L150" s="410">
        <f>SUM(L129,L130,L138,L148,L149)</f>
        <v>353715</v>
      </c>
    </row>
    <row r="151" spans="1:14" ht="12.75" customHeight="1" thickTop="1" x14ac:dyDescent="0.2">
      <c r="A151" s="2294" t="s">
        <v>1378</v>
      </c>
      <c r="B151" s="2295"/>
      <c r="C151" s="411"/>
      <c r="D151" s="411"/>
      <c r="E151" s="411"/>
      <c r="F151" s="411"/>
      <c r="G151" s="411"/>
      <c r="H151" s="411"/>
      <c r="I151" s="411"/>
      <c r="J151" s="408"/>
      <c r="K151" s="435">
        <f>'Revenues 9-14'!D275-'Expenditures 15-22'!K150</f>
        <v>110032</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7" t="s">
        <v>706</v>
      </c>
      <c r="B153" s="218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99467</v>
      </c>
      <c r="I163" s="408"/>
      <c r="J163" s="408"/>
      <c r="K163" s="409">
        <f>SUM(C163:H163)</f>
        <v>99467</v>
      </c>
      <c r="L163" s="1803">
        <v>567850</v>
      </c>
    </row>
    <row r="164" spans="1:14" ht="33.75" customHeight="1" x14ac:dyDescent="0.2">
      <c r="A164" s="1773" t="s">
        <v>290</v>
      </c>
      <c r="B164" s="531" t="s">
        <v>32</v>
      </c>
      <c r="C164" s="408"/>
      <c r="D164" s="408"/>
      <c r="E164" s="408"/>
      <c r="F164" s="408"/>
      <c r="G164" s="408"/>
      <c r="H164" s="1806">
        <v>502459</v>
      </c>
      <c r="I164" s="408"/>
      <c r="J164" s="408"/>
      <c r="K164" s="409">
        <f>SUM(C164:J164)</f>
        <v>502459</v>
      </c>
      <c r="L164" s="1806">
        <v>37959</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601926</v>
      </c>
      <c r="I166" s="432"/>
      <c r="J166" s="408"/>
      <c r="K166" s="420">
        <f>SUM(K162,K163,K164,K165)</f>
        <v>601926</v>
      </c>
      <c r="L166" s="420">
        <f>SUM(L162,L163,L164,L165)</f>
        <v>605809</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601926</v>
      </c>
      <c r="I168" s="432"/>
      <c r="J168" s="408"/>
      <c r="K168" s="420">
        <f>SUM(K154,K166,K167)</f>
        <v>601926</v>
      </c>
      <c r="L168" s="420">
        <f>SUM(L154,L166,L167)</f>
        <v>605809</v>
      </c>
    </row>
    <row r="169" spans="1:14" ht="23.25" thickTop="1" x14ac:dyDescent="0.2">
      <c r="A169" s="1765" t="s">
        <v>1155</v>
      </c>
      <c r="B169" s="462"/>
      <c r="C169" s="408"/>
      <c r="D169" s="408"/>
      <c r="E169" s="408"/>
      <c r="F169" s="408"/>
      <c r="G169" s="408"/>
      <c r="H169" s="411"/>
      <c r="I169" s="408"/>
      <c r="J169" s="408"/>
      <c r="K169" s="435">
        <f>'Revenues 9-14'!E275-'Expenditures 15-22'!K168</f>
        <v>-23393</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c r="D176" s="407"/>
      <c r="E176" s="407">
        <v>335033</v>
      </c>
      <c r="F176" s="407">
        <v>29578</v>
      </c>
      <c r="G176" s="407"/>
      <c r="H176" s="407"/>
      <c r="I176" s="431"/>
      <c r="J176" s="431"/>
      <c r="K176" s="409">
        <f>SUM(C176:J176)</f>
        <v>364611</v>
      </c>
      <c r="L176" s="407">
        <v>421017</v>
      </c>
    </row>
    <row r="177" spans="1:14" ht="12.75" customHeight="1" thickBot="1" x14ac:dyDescent="0.25">
      <c r="A177" s="1760" t="s">
        <v>1134</v>
      </c>
      <c r="B177" s="1801">
        <v>2900</v>
      </c>
      <c r="C177" s="418">
        <v>3511</v>
      </c>
      <c r="D177" s="418">
        <v>970</v>
      </c>
      <c r="E177" s="418"/>
      <c r="F177" s="418"/>
      <c r="G177" s="418"/>
      <c r="H177" s="418"/>
      <c r="I177" s="799"/>
      <c r="J177" s="799"/>
      <c r="K177" s="420">
        <f>SUM(C177:J177)</f>
        <v>4481</v>
      </c>
      <c r="L177" s="418">
        <v>4550</v>
      </c>
    </row>
    <row r="178" spans="1:14" ht="12.75" customHeight="1" thickTop="1" thickBot="1" x14ac:dyDescent="0.25">
      <c r="A178" s="1777" t="s">
        <v>952</v>
      </c>
      <c r="B178" s="463" t="s">
        <v>649</v>
      </c>
      <c r="C178" s="420">
        <f>SUM(C174,C176,C177)</f>
        <v>3511</v>
      </c>
      <c r="D178" s="420">
        <f t="shared" ref="D178:J178" si="17">SUM(D174,D176,D177)</f>
        <v>970</v>
      </c>
      <c r="E178" s="420">
        <f t="shared" si="17"/>
        <v>335033</v>
      </c>
      <c r="F178" s="420">
        <f t="shared" si="17"/>
        <v>29578</v>
      </c>
      <c r="G178" s="420">
        <f t="shared" si="17"/>
        <v>0</v>
      </c>
      <c r="H178" s="420">
        <f t="shared" si="17"/>
        <v>0</v>
      </c>
      <c r="I178" s="420">
        <f t="shared" si="17"/>
        <v>0</v>
      </c>
      <c r="J178" s="420">
        <f t="shared" si="17"/>
        <v>0</v>
      </c>
      <c r="K178" s="420">
        <f>SUM(K174,K176,K177)</f>
        <v>369092</v>
      </c>
      <c r="L178" s="420">
        <f>SUM(L174, L176:L177)</f>
        <v>425567</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3511</v>
      </c>
      <c r="D204" s="410">
        <f>SUM(D178,D179)</f>
        <v>970</v>
      </c>
      <c r="E204" s="410">
        <f>SUM(E178,E179,E190)</f>
        <v>335033</v>
      </c>
      <c r="F204" s="410">
        <f>SUM(F178,F179)</f>
        <v>29578</v>
      </c>
      <c r="G204" s="410">
        <f>SUM(G178,G179)</f>
        <v>0</v>
      </c>
      <c r="H204" s="410">
        <f>SUM(H178,H179,H190,H202,H203)</f>
        <v>0</v>
      </c>
      <c r="I204" s="410">
        <f>SUM(I178,I179)</f>
        <v>0</v>
      </c>
      <c r="J204" s="410">
        <f>SUM(J178,J179)</f>
        <v>0</v>
      </c>
      <c r="K204" s="409">
        <f>SUM(K178,K179,K190,K202,K203)</f>
        <v>369092</v>
      </c>
      <c r="L204" s="410">
        <f>SUM(L178,L179,L190,L202,L203)</f>
        <v>425567</v>
      </c>
    </row>
    <row r="205" spans="1:14" ht="23.25" thickTop="1" x14ac:dyDescent="0.2">
      <c r="A205" s="1765" t="s">
        <v>1155</v>
      </c>
      <c r="B205" s="462"/>
      <c r="C205" s="411"/>
      <c r="D205" s="411"/>
      <c r="E205" s="411"/>
      <c r="F205" s="411"/>
      <c r="G205" s="411"/>
      <c r="H205" s="411"/>
      <c r="I205" s="408"/>
      <c r="J205" s="408"/>
      <c r="K205" s="435">
        <f>'Revenues 9-14'!F275-'Expenditures 15-22'!K204</f>
        <v>22315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1" t="s">
        <v>1119</v>
      </c>
      <c r="B207" s="230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34499</v>
      </c>
      <c r="E209" s="408"/>
      <c r="F209" s="408"/>
      <c r="G209" s="408"/>
      <c r="H209" s="408"/>
      <c r="I209" s="408"/>
      <c r="J209" s="408"/>
      <c r="K209" s="409">
        <f>D209</f>
        <v>34499</v>
      </c>
      <c r="L209" s="407">
        <v>32894</v>
      </c>
    </row>
    <row r="210" spans="1:12" x14ac:dyDescent="0.2">
      <c r="A210" s="1753" t="s">
        <v>170</v>
      </c>
      <c r="B210" s="265" t="s">
        <v>1121</v>
      </c>
      <c r="C210" s="408"/>
      <c r="D210" s="431">
        <v>2909</v>
      </c>
      <c r="E210" s="408"/>
      <c r="F210" s="408"/>
      <c r="G210" s="408"/>
      <c r="H210" s="408"/>
      <c r="I210" s="408"/>
      <c r="J210" s="408"/>
      <c r="K210" s="409">
        <f t="shared" ref="K210:K222" si="19">D210</f>
        <v>2909</v>
      </c>
      <c r="L210" s="407">
        <v>4542</v>
      </c>
    </row>
    <row r="211" spans="1:12" x14ac:dyDescent="0.2">
      <c r="A211" s="1753" t="s">
        <v>171</v>
      </c>
      <c r="B211" s="265">
        <v>1200</v>
      </c>
      <c r="C211" s="408"/>
      <c r="D211" s="407">
        <v>18049</v>
      </c>
      <c r="E211" s="408"/>
      <c r="F211" s="408"/>
      <c r="G211" s="408"/>
      <c r="H211" s="408"/>
      <c r="I211" s="408"/>
      <c r="J211" s="408"/>
      <c r="K211" s="409">
        <f t="shared" si="19"/>
        <v>18049</v>
      </c>
      <c r="L211" s="407">
        <v>18419</v>
      </c>
    </row>
    <row r="212" spans="1:12" x14ac:dyDescent="0.2">
      <c r="A212" s="1753" t="s">
        <v>315</v>
      </c>
      <c r="B212" s="265" t="s">
        <v>1122</v>
      </c>
      <c r="C212" s="408"/>
      <c r="D212" s="431">
        <v>1320</v>
      </c>
      <c r="E212" s="408"/>
      <c r="F212" s="408"/>
      <c r="G212" s="408"/>
      <c r="H212" s="408"/>
      <c r="I212" s="408"/>
      <c r="J212" s="408"/>
      <c r="K212" s="409">
        <f t="shared" si="19"/>
        <v>1320</v>
      </c>
      <c r="L212" s="407">
        <v>1325</v>
      </c>
    </row>
    <row r="213" spans="1:12" x14ac:dyDescent="0.2">
      <c r="A213" s="1753" t="s">
        <v>316</v>
      </c>
      <c r="B213" s="265">
        <v>1250</v>
      </c>
      <c r="C213" s="408"/>
      <c r="D213" s="407">
        <v>5908</v>
      </c>
      <c r="E213" s="408"/>
      <c r="F213" s="408"/>
      <c r="G213" s="408"/>
      <c r="H213" s="408"/>
      <c r="I213" s="408"/>
      <c r="J213" s="408"/>
      <c r="K213" s="409">
        <f t="shared" si="19"/>
        <v>5908</v>
      </c>
      <c r="L213" s="407">
        <v>5915</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766</v>
      </c>
      <c r="E216" s="408"/>
      <c r="F216" s="408"/>
      <c r="G216" s="408"/>
      <c r="H216" s="408"/>
      <c r="I216" s="408"/>
      <c r="J216" s="408"/>
      <c r="K216" s="409">
        <f t="shared" si="19"/>
        <v>766</v>
      </c>
      <c r="L216" s="407">
        <v>768</v>
      </c>
    </row>
    <row r="217" spans="1:12" x14ac:dyDescent="0.2">
      <c r="A217" s="1753" t="s">
        <v>1117</v>
      </c>
      <c r="B217" s="265">
        <v>1500</v>
      </c>
      <c r="C217" s="408"/>
      <c r="D217" s="407">
        <v>3340</v>
      </c>
      <c r="E217" s="408"/>
      <c r="F217" s="408"/>
      <c r="G217" s="408"/>
      <c r="H217" s="408"/>
      <c r="I217" s="408"/>
      <c r="J217" s="408"/>
      <c r="K217" s="409">
        <f t="shared" si="19"/>
        <v>3340</v>
      </c>
      <c r="L217" s="407">
        <v>3341</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324</v>
      </c>
      <c r="E220" s="408"/>
      <c r="F220" s="408"/>
      <c r="G220" s="408"/>
      <c r="H220" s="408"/>
      <c r="I220" s="408"/>
      <c r="J220" s="408"/>
      <c r="K220" s="409">
        <f t="shared" si="19"/>
        <v>324</v>
      </c>
      <c r="L220" s="407">
        <v>326</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67115</v>
      </c>
      <c r="E223" s="408"/>
      <c r="F223" s="408"/>
      <c r="G223" s="408"/>
      <c r="H223" s="408"/>
      <c r="I223" s="408"/>
      <c r="J223" s="408"/>
      <c r="K223" s="410">
        <f>SUM(K209:K222)</f>
        <v>67115</v>
      </c>
      <c r="L223" s="410">
        <f>SUM(L209:L222)</f>
        <v>67530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660</v>
      </c>
      <c r="E227" s="408"/>
      <c r="F227" s="408"/>
      <c r="G227" s="408"/>
      <c r="H227" s="408"/>
      <c r="I227" s="408"/>
      <c r="J227" s="408"/>
      <c r="K227" s="409">
        <f t="shared" si="20"/>
        <v>660</v>
      </c>
      <c r="L227" s="407">
        <v>670</v>
      </c>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v>26</v>
      </c>
      <c r="E231" s="408"/>
      <c r="F231" s="408"/>
      <c r="G231" s="408"/>
      <c r="H231" s="408"/>
      <c r="I231" s="408"/>
      <c r="J231" s="408"/>
      <c r="K231" s="409">
        <f t="shared" si="20"/>
        <v>26</v>
      </c>
      <c r="L231" s="407">
        <v>35</v>
      </c>
    </row>
    <row r="232" spans="1:12" ht="12.75" customHeight="1" thickBot="1" x14ac:dyDescent="0.25">
      <c r="A232" s="876" t="s">
        <v>640</v>
      </c>
      <c r="B232" s="460" t="s">
        <v>812</v>
      </c>
      <c r="C232" s="408"/>
      <c r="D232" s="410">
        <f>SUM(D226:D231)</f>
        <v>686</v>
      </c>
      <c r="E232" s="408"/>
      <c r="F232" s="408"/>
      <c r="G232" s="408"/>
      <c r="H232" s="408"/>
      <c r="I232" s="408"/>
      <c r="J232" s="408"/>
      <c r="K232" s="410">
        <f>SUM(K226:K231)</f>
        <v>686</v>
      </c>
      <c r="L232" s="410">
        <f>SUM(L226:L231)</f>
        <v>705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v>80</v>
      </c>
      <c r="E235" s="408"/>
      <c r="F235" s="408"/>
      <c r="G235" s="408"/>
      <c r="H235" s="408"/>
      <c r="I235" s="408"/>
      <c r="J235" s="408"/>
      <c r="K235" s="415">
        <f>D235</f>
        <v>80</v>
      </c>
      <c r="L235" s="407">
        <v>80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80</v>
      </c>
      <c r="E237" s="408"/>
      <c r="F237" s="408"/>
      <c r="G237" s="408"/>
      <c r="H237" s="408"/>
      <c r="I237" s="408"/>
      <c r="J237" s="408"/>
      <c r="K237" s="410">
        <f>SUM(K234:K236)</f>
        <v>80</v>
      </c>
      <c r="L237" s="410">
        <f>SUM(L234:L236)</f>
        <v>80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224</v>
      </c>
      <c r="E239" s="408"/>
      <c r="F239" s="408"/>
      <c r="G239" s="408"/>
      <c r="H239" s="408"/>
      <c r="I239" s="408"/>
      <c r="J239" s="408"/>
      <c r="K239" s="415">
        <f>D239</f>
        <v>224</v>
      </c>
      <c r="L239" s="413">
        <v>226</v>
      </c>
    </row>
    <row r="240" spans="1:12" x14ac:dyDescent="0.2">
      <c r="A240" s="1753" t="s">
        <v>959</v>
      </c>
      <c r="B240" s="265">
        <v>2320</v>
      </c>
      <c r="C240" s="408"/>
      <c r="D240" s="407">
        <v>3658</v>
      </c>
      <c r="E240" s="408"/>
      <c r="F240" s="408"/>
      <c r="G240" s="408"/>
      <c r="H240" s="408"/>
      <c r="I240" s="408"/>
      <c r="J240" s="408"/>
      <c r="K240" s="415">
        <f t="shared" ref="K240:K250" si="21">D240</f>
        <v>3658</v>
      </c>
      <c r="L240" s="407">
        <v>3665</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3882</v>
      </c>
      <c r="E251" s="408"/>
      <c r="F251" s="408"/>
      <c r="G251" s="408"/>
      <c r="H251" s="408"/>
      <c r="I251" s="408"/>
      <c r="J251" s="408"/>
      <c r="K251" s="410">
        <f>SUM(K239:K250)</f>
        <v>3882</v>
      </c>
      <c r="L251" s="410">
        <f>SUM(L239:L250)</f>
        <v>3891</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23894</v>
      </c>
      <c r="E253" s="408"/>
      <c r="F253" s="408"/>
      <c r="G253" s="408"/>
      <c r="H253" s="408"/>
      <c r="I253" s="408"/>
      <c r="J253" s="408"/>
      <c r="K253" s="415">
        <f>D253</f>
        <v>23894</v>
      </c>
      <c r="L253" s="413">
        <v>23896</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23894</v>
      </c>
      <c r="E255" s="408"/>
      <c r="F255" s="408"/>
      <c r="G255" s="408"/>
      <c r="H255" s="408"/>
      <c r="I255" s="408"/>
      <c r="J255" s="408"/>
      <c r="K255" s="410">
        <f>SUM(K253:K254)</f>
        <v>23894</v>
      </c>
      <c r="L255" s="410">
        <f>SUM(L253:L254)</f>
        <v>23896</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7626</v>
      </c>
      <c r="E258" s="408"/>
      <c r="F258" s="408"/>
      <c r="G258" s="408"/>
      <c r="H258" s="408"/>
      <c r="I258" s="408"/>
      <c r="J258" s="408"/>
      <c r="K258" s="415">
        <f t="shared" ref="K258:K263" si="22">D258</f>
        <v>7626</v>
      </c>
      <c r="L258" s="407">
        <v>7721</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32244</v>
      </c>
      <c r="E260" s="408"/>
      <c r="F260" s="408"/>
      <c r="G260" s="408"/>
      <c r="H260" s="408"/>
      <c r="I260" s="408"/>
      <c r="J260" s="408"/>
      <c r="K260" s="415">
        <f t="shared" si="22"/>
        <v>32244</v>
      </c>
      <c r="L260" s="407">
        <v>32245</v>
      </c>
    </row>
    <row r="261" spans="1:12" x14ac:dyDescent="0.2">
      <c r="A261" s="1753" t="s">
        <v>1107</v>
      </c>
      <c r="B261" s="265">
        <v>2550</v>
      </c>
      <c r="C261" s="408"/>
      <c r="D261" s="407"/>
      <c r="E261" s="408"/>
      <c r="F261" s="408"/>
      <c r="G261" s="408"/>
      <c r="H261" s="408"/>
      <c r="I261" s="408"/>
      <c r="J261" s="408"/>
      <c r="K261" s="415">
        <f t="shared" si="22"/>
        <v>0</v>
      </c>
      <c r="L261" s="407">
        <v>22</v>
      </c>
    </row>
    <row r="262" spans="1:12" x14ac:dyDescent="0.2">
      <c r="A262" s="1753" t="s">
        <v>106</v>
      </c>
      <c r="B262" s="265">
        <v>2560</v>
      </c>
      <c r="C262" s="408"/>
      <c r="D262" s="407">
        <v>10976</v>
      </c>
      <c r="E262" s="408"/>
      <c r="F262" s="408"/>
      <c r="G262" s="408"/>
      <c r="H262" s="408"/>
      <c r="I262" s="408"/>
      <c r="J262" s="408"/>
      <c r="K262" s="415">
        <f t="shared" si="22"/>
        <v>10976</v>
      </c>
      <c r="L262" s="407">
        <v>10981</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50846</v>
      </c>
      <c r="E264" s="408"/>
      <c r="F264" s="408"/>
      <c r="G264" s="408"/>
      <c r="H264" s="408"/>
      <c r="I264" s="408"/>
      <c r="J264" s="408"/>
      <c r="K264" s="410">
        <f>SUM(K257:K263)</f>
        <v>50846</v>
      </c>
      <c r="L264" s="410">
        <f>SUM(L257:L263)</f>
        <v>50969</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79388</v>
      </c>
      <c r="E273" s="408"/>
      <c r="F273" s="408"/>
      <c r="G273" s="408"/>
      <c r="H273" s="408"/>
      <c r="I273" s="408"/>
      <c r="J273" s="408"/>
      <c r="K273" s="420">
        <f>SUM(K232,K237,K251,K255,K264,K271,K272)</f>
        <v>79388</v>
      </c>
      <c r="L273" s="420">
        <f>SUM(L232,L237,L251,L255,L264,L271,L272)</f>
        <v>79541</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8" t="s">
        <v>584</v>
      </c>
      <c r="B288" s="2300"/>
      <c r="C288" s="408"/>
      <c r="D288" s="410">
        <f>SUM(D223,D273,D274,D278)</f>
        <v>146503</v>
      </c>
      <c r="E288" s="408"/>
      <c r="F288" s="408"/>
      <c r="G288" s="408"/>
      <c r="H288" s="410">
        <f>H286</f>
        <v>0</v>
      </c>
      <c r="I288" s="408"/>
      <c r="J288" s="408"/>
      <c r="K288" s="410">
        <f>SUM(K223,K273,K274,K278,K286,K287)</f>
        <v>146503</v>
      </c>
      <c r="L288" s="410">
        <f>SUM(L223,L273,L274,L278,L286,L287)</f>
        <v>147071</v>
      </c>
    </row>
    <row r="289" spans="1:14" ht="23.25" thickTop="1" x14ac:dyDescent="0.2">
      <c r="A289" s="890" t="s">
        <v>1155</v>
      </c>
      <c r="B289" s="891"/>
      <c r="C289" s="408"/>
      <c r="D289" s="411"/>
      <c r="E289" s="408"/>
      <c r="F289" s="408"/>
      <c r="G289" s="408"/>
      <c r="H289" s="436"/>
      <c r="I289" s="408"/>
      <c r="J289" s="408"/>
      <c r="K289" s="435">
        <f>'Revenues 9-14'!G275-'Expenditures 15-22'!K288</f>
        <v>-5606</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7" t="s">
        <v>149</v>
      </c>
      <c r="B291" s="2291"/>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v>109333</v>
      </c>
      <c r="H294" s="407"/>
      <c r="I294" s="431"/>
      <c r="J294" s="431"/>
      <c r="K294" s="409">
        <f>SUM(C294:J294)</f>
        <v>109333</v>
      </c>
      <c r="L294" s="431">
        <v>184000</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109333</v>
      </c>
      <c r="H296" s="420">
        <f t="shared" si="23"/>
        <v>0</v>
      </c>
      <c r="I296" s="420">
        <f t="shared" si="23"/>
        <v>0</v>
      </c>
      <c r="J296" s="420">
        <f t="shared" si="23"/>
        <v>0</v>
      </c>
      <c r="K296" s="420">
        <f t="shared" si="23"/>
        <v>109333</v>
      </c>
      <c r="L296" s="420">
        <f t="shared" si="23"/>
        <v>184000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6" t="s">
        <v>314</v>
      </c>
      <c r="B305" s="2297"/>
      <c r="C305" s="410">
        <f>SUM(C296)</f>
        <v>0</v>
      </c>
      <c r="D305" s="410">
        <f>SUM(D296)</f>
        <v>0</v>
      </c>
      <c r="E305" s="410">
        <f>SUM(E296,E303)</f>
        <v>0</v>
      </c>
      <c r="F305" s="410">
        <f>SUM(F296)</f>
        <v>0</v>
      </c>
      <c r="G305" s="410">
        <f>SUM(G296)</f>
        <v>109333</v>
      </c>
      <c r="H305" s="410">
        <f>SUM(H296,H303)</f>
        <v>0</v>
      </c>
      <c r="I305" s="410">
        <f>SUM(I296)</f>
        <v>0</v>
      </c>
      <c r="J305" s="410">
        <f>SUM(J296)</f>
        <v>0</v>
      </c>
      <c r="K305" s="410">
        <f>SUM(K296,K303,K304)</f>
        <v>109333</v>
      </c>
      <c r="L305" s="410">
        <f>SUM(L296,L303,L304)</f>
        <v>184000</v>
      </c>
    </row>
    <row r="306" spans="1:14" ht="23.25" customHeight="1" thickTop="1" x14ac:dyDescent="0.2">
      <c r="A306" s="2292" t="s">
        <v>1155</v>
      </c>
      <c r="B306" s="2293"/>
      <c r="C306" s="414"/>
      <c r="D306" s="414"/>
      <c r="E306" s="414"/>
      <c r="F306" s="414"/>
      <c r="G306" s="414"/>
      <c r="H306" s="414"/>
      <c r="I306" s="414"/>
      <c r="J306" s="414"/>
      <c r="K306" s="425">
        <f>'Revenues 9-14'!H275-'Expenditures 15-22'!K305</f>
        <v>158275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3" t="s">
        <v>155</v>
      </c>
      <c r="B308" s="230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5" t="s">
        <v>1049</v>
      </c>
      <c r="B310" s="230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39144</v>
      </c>
      <c r="F315" s="431"/>
      <c r="G315" s="431"/>
      <c r="H315" s="431"/>
      <c r="I315" s="431"/>
      <c r="J315" s="431"/>
      <c r="K315" s="1050">
        <f t="shared" si="24"/>
        <v>39144</v>
      </c>
      <c r="L315" s="431">
        <v>39145</v>
      </c>
      <c r="M315" s="898"/>
      <c r="N315" s="898"/>
    </row>
    <row r="316" spans="1:14" s="18" customFormat="1" x14ac:dyDescent="0.2">
      <c r="A316" s="880" t="s">
        <v>797</v>
      </c>
      <c r="B316" s="524" t="s">
        <v>322</v>
      </c>
      <c r="C316" s="431"/>
      <c r="D316" s="431"/>
      <c r="E316" s="431">
        <v>3000</v>
      </c>
      <c r="F316" s="431"/>
      <c r="G316" s="431"/>
      <c r="H316" s="431"/>
      <c r="I316" s="431"/>
      <c r="J316" s="431"/>
      <c r="K316" s="1050">
        <f t="shared" si="24"/>
        <v>3000</v>
      </c>
      <c r="L316" s="431">
        <v>3000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103233</v>
      </c>
      <c r="D318" s="431"/>
      <c r="E318" s="431"/>
      <c r="F318" s="431"/>
      <c r="G318" s="431"/>
      <c r="H318" s="431"/>
      <c r="I318" s="431"/>
      <c r="J318" s="431"/>
      <c r="K318" s="1050">
        <f t="shared" si="24"/>
        <v>103233</v>
      </c>
      <c r="L318" s="431">
        <v>103233</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103233</v>
      </c>
      <c r="D323" s="1051">
        <f t="shared" ref="D323:J323" si="25">SUM(D312:D322)</f>
        <v>0</v>
      </c>
      <c r="E323" s="1051">
        <f t="shared" si="25"/>
        <v>42144</v>
      </c>
      <c r="F323" s="1051">
        <f t="shared" si="25"/>
        <v>0</v>
      </c>
      <c r="G323" s="1051">
        <f t="shared" si="25"/>
        <v>0</v>
      </c>
      <c r="H323" s="1051">
        <f t="shared" si="25"/>
        <v>0</v>
      </c>
      <c r="I323" s="1051">
        <f t="shared" si="25"/>
        <v>0</v>
      </c>
      <c r="J323" s="1051">
        <f t="shared" si="25"/>
        <v>0</v>
      </c>
      <c r="K323" s="1051">
        <f>SUM(K312:K322)</f>
        <v>145377</v>
      </c>
      <c r="L323" s="1051">
        <f>SUM(L312:L322)</f>
        <v>145378</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103233</v>
      </c>
      <c r="D331" s="1051">
        <f t="shared" ref="D331:J331" si="26">SUM(D323)</f>
        <v>0</v>
      </c>
      <c r="E331" s="1051">
        <f t="shared" si="26"/>
        <v>42144</v>
      </c>
      <c r="F331" s="1051">
        <f t="shared" si="26"/>
        <v>0</v>
      </c>
      <c r="G331" s="1051">
        <f t="shared" si="26"/>
        <v>0</v>
      </c>
      <c r="H331" s="1051">
        <f>SUM(H323,H329)</f>
        <v>0</v>
      </c>
      <c r="I331" s="1051">
        <f t="shared" si="26"/>
        <v>0</v>
      </c>
      <c r="J331" s="1051">
        <f t="shared" si="26"/>
        <v>0</v>
      </c>
      <c r="K331" s="1051">
        <f>SUM(K323,K329)</f>
        <v>145377</v>
      </c>
      <c r="L331" s="420">
        <f>SUM(L323,L329,L330)</f>
        <v>145378</v>
      </c>
    </row>
    <row r="332" spans="1:14" ht="12.75" customHeight="1" thickTop="1" x14ac:dyDescent="0.2">
      <c r="A332" s="2294" t="s">
        <v>1155</v>
      </c>
      <c r="B332" s="2295"/>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6" t="s">
        <v>1120</v>
      </c>
      <c r="B334" s="218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22461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8" t="s">
        <v>1290</v>
      </c>
      <c r="D1" s="2306" t="s">
        <v>1291</v>
      </c>
      <c r="E1" s="2307"/>
      <c r="F1" s="2307"/>
      <c r="G1" s="2307"/>
      <c r="H1" s="2307"/>
      <c r="I1" s="2307"/>
      <c r="J1" s="2307"/>
      <c r="K1" s="2307"/>
      <c r="L1" s="2308"/>
      <c r="M1" s="2309" t="s">
        <v>212</v>
      </c>
      <c r="N1" s="2310"/>
    </row>
    <row r="2" spans="1:16" ht="13.5" customHeight="1" x14ac:dyDescent="0.2">
      <c r="A2" s="2313"/>
      <c r="B2" s="231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6" t="s">
        <v>1871</v>
      </c>
      <c r="B2" s="826" t="s">
        <v>1984</v>
      </c>
      <c r="C2" s="1073" t="s">
        <v>1985</v>
      </c>
      <c r="D2" s="1073" t="s">
        <v>1986</v>
      </c>
      <c r="E2" s="1073" t="s">
        <v>1987</v>
      </c>
      <c r="F2" s="1073" t="s">
        <v>1988</v>
      </c>
    </row>
    <row r="3" spans="1:6" ht="12" customHeight="1" x14ac:dyDescent="0.2">
      <c r="A3" s="2327"/>
      <c r="B3" s="542"/>
      <c r="C3" s="824"/>
      <c r="D3" s="825" t="s">
        <v>292</v>
      </c>
      <c r="E3" s="824"/>
      <c r="F3" s="825" t="s">
        <v>293</v>
      </c>
    </row>
    <row r="4" spans="1:6" ht="13.7" customHeight="1" x14ac:dyDescent="0.2">
      <c r="A4" s="540" t="s">
        <v>1350</v>
      </c>
      <c r="B4" s="555">
        <f>'Revenues 9-14'!C5</f>
        <v>2055270</v>
      </c>
      <c r="C4" s="507">
        <v>415583</v>
      </c>
      <c r="D4" s="556">
        <f>B4-C4</f>
        <v>1639687</v>
      </c>
      <c r="E4" s="507">
        <v>2062689</v>
      </c>
      <c r="F4" s="556">
        <f>E4-C4</f>
        <v>1647106</v>
      </c>
    </row>
    <row r="5" spans="1:6" ht="13.7" customHeight="1" x14ac:dyDescent="0.2">
      <c r="A5" s="540" t="s">
        <v>1016</v>
      </c>
      <c r="B5" s="555">
        <f>'Revenues 9-14'!D5</f>
        <v>383104</v>
      </c>
      <c r="C5" s="507">
        <v>78652</v>
      </c>
      <c r="D5" s="556">
        <f t="shared" ref="D5:D18" si="0">B5-C5</f>
        <v>304452</v>
      </c>
      <c r="E5" s="507">
        <v>390378</v>
      </c>
      <c r="F5" s="556">
        <f>E5-C5</f>
        <v>311726</v>
      </c>
    </row>
    <row r="6" spans="1:6" ht="13.7" customHeight="1" x14ac:dyDescent="0.2">
      <c r="A6" s="540" t="s">
        <v>472</v>
      </c>
      <c r="B6" s="555">
        <f>'Revenues 9-14'!E5</f>
        <v>575969</v>
      </c>
      <c r="C6" s="507">
        <v>118201</v>
      </c>
      <c r="D6" s="556">
        <f t="shared" si="0"/>
        <v>457768</v>
      </c>
      <c r="E6" s="507">
        <v>586678</v>
      </c>
      <c r="F6" s="556">
        <f t="shared" ref="F6:F18" si="1">E6-C6</f>
        <v>468477</v>
      </c>
    </row>
    <row r="7" spans="1:6" ht="13.7" customHeight="1" x14ac:dyDescent="0.2">
      <c r="A7" s="540" t="s">
        <v>161</v>
      </c>
      <c r="B7" s="555">
        <f>'Revenues 9-14'!F5</f>
        <v>220695</v>
      </c>
      <c r="C7" s="507">
        <v>46609</v>
      </c>
      <c r="D7" s="556">
        <f t="shared" si="0"/>
        <v>174086</v>
      </c>
      <c r="E7" s="507">
        <v>231337</v>
      </c>
      <c r="F7" s="556">
        <f t="shared" si="1"/>
        <v>184728</v>
      </c>
    </row>
    <row r="8" spans="1:6" ht="13.7" customHeight="1" x14ac:dyDescent="0.2">
      <c r="A8" s="540" t="s">
        <v>1380</v>
      </c>
      <c r="B8" s="555">
        <f>'Revenues 9-14'!G5</f>
        <v>105715</v>
      </c>
      <c r="C8" s="507">
        <v>12041</v>
      </c>
      <c r="D8" s="556">
        <f t="shared" si="0"/>
        <v>93674</v>
      </c>
      <c r="E8" s="507">
        <v>59764</v>
      </c>
      <c r="F8" s="556">
        <f t="shared" si="1"/>
        <v>47723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26324</v>
      </c>
      <c r="C10" s="507">
        <v>5245</v>
      </c>
      <c r="D10" s="556">
        <f t="shared" si="0"/>
        <v>21079</v>
      </c>
      <c r="E10" s="507">
        <v>26032</v>
      </c>
      <c r="F10" s="556">
        <f t="shared" si="1"/>
        <v>20787</v>
      </c>
    </row>
    <row r="11" spans="1:6" x14ac:dyDescent="0.2">
      <c r="A11" s="540" t="s">
        <v>470</v>
      </c>
      <c r="B11" s="555">
        <f>'Revenues 9-14'!J5</f>
        <v>144670</v>
      </c>
      <c r="C11" s="507">
        <v>29131</v>
      </c>
      <c r="D11" s="556">
        <f t="shared" si="0"/>
        <v>115539</v>
      </c>
      <c r="E11" s="507">
        <v>144587</v>
      </c>
      <c r="F11" s="556">
        <f t="shared" si="1"/>
        <v>115456</v>
      </c>
    </row>
    <row r="12" spans="1:6" ht="13.7" customHeight="1" x14ac:dyDescent="0.2">
      <c r="A12" s="540" t="s">
        <v>163</v>
      </c>
      <c r="B12" s="555">
        <f>'Revenues 9-14'!K5</f>
        <v>21452</v>
      </c>
      <c r="C12" s="507">
        <v>4274</v>
      </c>
      <c r="D12" s="556">
        <f t="shared" si="0"/>
        <v>17178</v>
      </c>
      <c r="E12" s="507">
        <v>21210</v>
      </c>
      <c r="F12" s="556">
        <f t="shared" si="1"/>
        <v>16936</v>
      </c>
    </row>
    <row r="13" spans="1:6" ht="13.7" customHeight="1" x14ac:dyDescent="0.2">
      <c r="A13" s="540" t="s">
        <v>1090</v>
      </c>
      <c r="B13" s="555">
        <f>SUM('Revenues 9-14'!C6:D6)</f>
        <v>38022</v>
      </c>
      <c r="C13" s="507">
        <v>7575</v>
      </c>
      <c r="D13" s="556">
        <f t="shared" si="0"/>
        <v>30447</v>
      </c>
      <c r="E13" s="507">
        <v>37598</v>
      </c>
      <c r="F13" s="556">
        <f t="shared" si="1"/>
        <v>30023</v>
      </c>
    </row>
    <row r="14" spans="1:6" ht="13.7" customHeight="1" x14ac:dyDescent="0.2">
      <c r="A14" s="540" t="s">
        <v>471</v>
      </c>
      <c r="B14" s="555">
        <f>SUM('Revenues 9-14'!C7:D7,'Revenues 9-14'!F7:H7)</f>
        <v>194682</v>
      </c>
      <c r="C14" s="507">
        <v>38841</v>
      </c>
      <c r="D14" s="556">
        <f t="shared" si="0"/>
        <v>155841</v>
      </c>
      <c r="E14" s="507">
        <v>192784</v>
      </c>
      <c r="F14" s="556">
        <f t="shared" si="1"/>
        <v>153943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28330</v>
      </c>
      <c r="C16" s="507">
        <v>14275</v>
      </c>
      <c r="D16" s="556">
        <f t="shared" si="0"/>
        <v>14055</v>
      </c>
      <c r="E16" s="507">
        <v>70852</v>
      </c>
      <c r="F16" s="556">
        <f t="shared" si="1"/>
        <v>56577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3794233</v>
      </c>
      <c r="C19" s="557">
        <f>SUM(C4:C18)</f>
        <v>770427</v>
      </c>
      <c r="D19" s="557">
        <f>SUM(D4:D18)</f>
        <v>3023806</v>
      </c>
      <c r="E19" s="557">
        <f>SUM(E4:E18)</f>
        <v>3823909</v>
      </c>
      <c r="F19" s="557">
        <f>SUM(F4:F18)</f>
        <v>3053482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8"/>
    </row>
    <row r="2" spans="1:7" ht="33.75" customHeight="1" x14ac:dyDescent="0.2">
      <c r="A2" s="2356" t="s">
        <v>1873</v>
      </c>
      <c r="B2" s="2357"/>
      <c r="C2" s="1569" t="s">
        <v>1989</v>
      </c>
      <c r="D2" s="1569" t="s">
        <v>1990</v>
      </c>
      <c r="E2" s="1569" t="s">
        <v>1991</v>
      </c>
      <c r="F2" s="1569" t="s">
        <v>1992</v>
      </c>
    </row>
    <row r="3" spans="1:7" ht="23.25" customHeight="1" x14ac:dyDescent="0.2">
      <c r="A3" s="2361" t="s">
        <v>1304</v>
      </c>
      <c r="B3" s="2362"/>
      <c r="C3" s="2352"/>
      <c r="D3" s="2353"/>
      <c r="E3" s="2353"/>
      <c r="F3" s="2354"/>
    </row>
    <row r="4" spans="1:7" ht="12.75" customHeight="1" thickBot="1" x14ac:dyDescent="0.25">
      <c r="A4" s="2341" t="s">
        <v>715</v>
      </c>
      <c r="B4" s="2358"/>
      <c r="C4" s="916"/>
      <c r="D4" s="916"/>
      <c r="E4" s="916"/>
      <c r="F4" s="1544">
        <f>SUM(C4+D4)-E4</f>
        <v>0</v>
      </c>
    </row>
    <row r="5" spans="1:7" ht="13.5" thickTop="1" x14ac:dyDescent="0.2">
      <c r="A5" s="2359" t="s">
        <v>1300</v>
      </c>
      <c r="B5" s="2344"/>
      <c r="C5" s="2336"/>
      <c r="D5" s="2337"/>
      <c r="E5" s="2337"/>
      <c r="F5" s="233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60" t="s">
        <v>716</v>
      </c>
      <c r="B15" s="2342"/>
      <c r="C15" s="1544">
        <f>SUM(C6:C14)</f>
        <v>0</v>
      </c>
      <c r="D15" s="1544">
        <f>SUM(D6:D14)</f>
        <v>0</v>
      </c>
      <c r="E15" s="1544">
        <f>SUM(E6:E14)</f>
        <v>0</v>
      </c>
      <c r="F15" s="1544">
        <f>SUM(F6:F14)</f>
        <v>0</v>
      </c>
      <c r="G15" s="676"/>
    </row>
    <row r="16" spans="1:7" s="55" customFormat="1" ht="13.5" thickTop="1" x14ac:dyDescent="0.2">
      <c r="A16" s="2355" t="s">
        <v>1301</v>
      </c>
      <c r="B16" s="2344"/>
      <c r="C16" s="2336"/>
      <c r="D16" s="2337"/>
      <c r="E16" s="2337"/>
      <c r="F16" s="2338"/>
    </row>
    <row r="17" spans="1:11" ht="12.75" customHeight="1" thickBot="1" x14ac:dyDescent="0.25">
      <c r="A17" s="2334" t="s">
        <v>67</v>
      </c>
      <c r="B17" s="2335"/>
      <c r="C17" s="1545"/>
      <c r="D17" s="507"/>
      <c r="E17" s="1545"/>
      <c r="F17" s="1544">
        <f>SUM(C17+D17)-E17</f>
        <v>0</v>
      </c>
    </row>
    <row r="18" spans="1:11" ht="12.75" customHeight="1" thickTop="1" thickBot="1" x14ac:dyDescent="0.25">
      <c r="A18" s="2334" t="s">
        <v>7</v>
      </c>
      <c r="B18" s="2335"/>
      <c r="C18" s="1545"/>
      <c r="D18" s="507"/>
      <c r="E18" s="1545"/>
      <c r="F18" s="1544">
        <f>SUM(C18+D18)-E18</f>
        <v>0</v>
      </c>
    </row>
    <row r="19" spans="1:11" ht="12.75" customHeight="1" thickTop="1" thickBot="1" x14ac:dyDescent="0.25">
      <c r="A19" s="2334" t="s">
        <v>447</v>
      </c>
      <c r="B19" s="2335"/>
      <c r="C19" s="1545"/>
      <c r="D19" s="507"/>
      <c r="E19" s="1545"/>
      <c r="F19" s="1544">
        <f>SUM(C19+D19)-E19</f>
        <v>0</v>
      </c>
    </row>
    <row r="20" spans="1:11" ht="12.75" customHeight="1" thickTop="1" thickBot="1" x14ac:dyDescent="0.25">
      <c r="A20" s="2339" t="s">
        <v>516</v>
      </c>
      <c r="B20" s="2340"/>
      <c r="C20" s="1545"/>
      <c r="D20" s="507"/>
      <c r="E20" s="1545"/>
      <c r="F20" s="1544">
        <f>SUM(C20+D20)-E20</f>
        <v>0</v>
      </c>
    </row>
    <row r="21" spans="1:11" ht="14.25" thickTop="1" thickBot="1" x14ac:dyDescent="0.25">
      <c r="A21" s="2341" t="s">
        <v>717</v>
      </c>
      <c r="B21" s="2342"/>
      <c r="C21" s="1544">
        <f>SUM(C17:C20)</f>
        <v>0</v>
      </c>
      <c r="D21" s="1544">
        <f>SUM(D17:D20)</f>
        <v>0</v>
      </c>
      <c r="E21" s="1544">
        <f>SUM(E17:E20)</f>
        <v>0</v>
      </c>
      <c r="F21" s="1544">
        <f>SUM(F17:F20)</f>
        <v>0</v>
      </c>
      <c r="G21" s="676"/>
    </row>
    <row r="22" spans="1:11" ht="13.5" thickTop="1" x14ac:dyDescent="0.2">
      <c r="A22" s="2343" t="s">
        <v>1302</v>
      </c>
      <c r="B22" s="2344"/>
      <c r="C22" s="2336"/>
      <c r="D22" s="2337"/>
      <c r="E22" s="2337"/>
      <c r="F22" s="2338"/>
    </row>
    <row r="23" spans="1:11" ht="23.25" customHeight="1" thickBot="1" x14ac:dyDescent="0.25">
      <c r="A23" s="2341" t="s">
        <v>718</v>
      </c>
      <c r="B23" s="2342"/>
      <c r="C23" s="916"/>
      <c r="D23" s="916"/>
      <c r="E23" s="916"/>
      <c r="F23" s="1544">
        <f>SUM(C23+D23)-E23</f>
        <v>0</v>
      </c>
      <c r="G23" s="676"/>
    </row>
    <row r="24" spans="1:11" ht="13.5" thickTop="1" x14ac:dyDescent="0.2">
      <c r="A24" s="2343" t="s">
        <v>1303</v>
      </c>
      <c r="B24" s="2344"/>
      <c r="C24" s="2336"/>
      <c r="D24" s="2337"/>
      <c r="E24" s="2337"/>
      <c r="F24" s="2338"/>
    </row>
    <row r="25" spans="1:11" ht="13.5" thickBot="1" x14ac:dyDescent="0.25">
      <c r="A25" s="2341" t="s">
        <v>719</v>
      </c>
      <c r="B25" s="2347"/>
      <c r="C25" s="916"/>
      <c r="D25" s="916"/>
      <c r="E25" s="916"/>
      <c r="F25" s="1544">
        <f>SUM(C25+D25)-E25</f>
        <v>0</v>
      </c>
      <c r="G25" s="676"/>
    </row>
    <row r="26" spans="1:11" ht="13.5" thickTop="1" x14ac:dyDescent="0.2">
      <c r="A26" s="2348" t="s">
        <v>743</v>
      </c>
      <c r="B26" s="2344"/>
      <c r="C26" s="1546"/>
      <c r="D26" s="1546"/>
      <c r="E26" s="1546"/>
      <c r="F26" s="1547"/>
    </row>
    <row r="27" spans="1:11" ht="13.5" thickBot="1" x14ac:dyDescent="0.25">
      <c r="A27" s="2341" t="s">
        <v>1237</v>
      </c>
      <c r="B27" s="2349"/>
      <c r="C27" s="507"/>
      <c r="D27" s="507"/>
      <c r="E27" s="507"/>
      <c r="F27" s="1544">
        <f>SUM(C27+D27)-E27</f>
        <v>0</v>
      </c>
      <c r="G27" s="676"/>
    </row>
    <row r="28" spans="1:11" ht="7.5" customHeight="1" thickTop="1" x14ac:dyDescent="0.2">
      <c r="A28" s="543"/>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2124</v>
      </c>
      <c r="B31" s="649">
        <v>40273</v>
      </c>
      <c r="C31" s="1091">
        <v>4315000</v>
      </c>
      <c r="D31" s="1550">
        <v>2</v>
      </c>
      <c r="E31" s="1091">
        <v>2770000</v>
      </c>
      <c r="F31" s="1091"/>
      <c r="G31" s="1091"/>
      <c r="H31" s="1091">
        <v>470000</v>
      </c>
      <c r="I31" s="1092">
        <f>((E31+F31)-H31)+G31</f>
        <v>2300000</v>
      </c>
      <c r="J31" s="1091">
        <v>2148398</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t="s">
        <v>2125</v>
      </c>
      <c r="B33" s="649">
        <v>41480</v>
      </c>
      <c r="C33" s="1091">
        <v>50127</v>
      </c>
      <c r="D33" s="1550">
        <v>7</v>
      </c>
      <c r="E33" s="1091">
        <v>12916</v>
      </c>
      <c r="F33" s="1091"/>
      <c r="G33" s="1091"/>
      <c r="H33" s="1091">
        <v>12916</v>
      </c>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t="s">
        <v>2126</v>
      </c>
      <c r="B35" s="649">
        <v>41848</v>
      </c>
      <c r="C35" s="1094">
        <v>6975</v>
      </c>
      <c r="D35" s="1550">
        <v>7</v>
      </c>
      <c r="E35" s="1094">
        <v>1</v>
      </c>
      <c r="F35" s="1094"/>
      <c r="G35" s="1094"/>
      <c r="H35" s="1094">
        <v>1</v>
      </c>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t="s">
        <v>2126</v>
      </c>
      <c r="B37" s="649">
        <v>41849</v>
      </c>
      <c r="C37" s="431">
        <v>10355</v>
      </c>
      <c r="D37" s="1551">
        <v>7</v>
      </c>
      <c r="E37" s="431">
        <v>13483</v>
      </c>
      <c r="F37" s="431"/>
      <c r="G37" s="431"/>
      <c r="H37" s="431">
        <v>13483</v>
      </c>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t="s">
        <v>2127</v>
      </c>
      <c r="B39" s="649">
        <v>42208</v>
      </c>
      <c r="C39" s="1091">
        <v>20332</v>
      </c>
      <c r="D39" s="1548">
        <v>7</v>
      </c>
      <c r="E39" s="1095">
        <v>14992</v>
      </c>
      <c r="F39" s="1095"/>
      <c r="G39" s="1095"/>
      <c r="H39" s="1095">
        <v>4831</v>
      </c>
      <c r="I39" s="1092">
        <f t="shared" si="1"/>
        <v>10161</v>
      </c>
      <c r="J39" s="1096">
        <v>10161</v>
      </c>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t="s">
        <v>2126</v>
      </c>
      <c r="B41" s="649">
        <v>42576</v>
      </c>
      <c r="C41" s="1091">
        <v>4620</v>
      </c>
      <c r="D41" s="1548">
        <v>7</v>
      </c>
      <c r="E41" s="1095"/>
      <c r="F41" s="1095">
        <v>4620</v>
      </c>
      <c r="G41" s="1095"/>
      <c r="H41" s="1095">
        <v>1228</v>
      </c>
      <c r="I41" s="1092">
        <f t="shared" si="1"/>
        <v>3392</v>
      </c>
      <c r="J41" s="1096">
        <v>3392</v>
      </c>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4407409</v>
      </c>
      <c r="D49" s="1549"/>
      <c r="E49" s="1092">
        <f t="shared" ref="E49:J49" si="2">SUM(E31:E48)</f>
        <v>2811392</v>
      </c>
      <c r="F49" s="1092">
        <f t="shared" si="2"/>
        <v>4620</v>
      </c>
      <c r="G49" s="1092">
        <f t="shared" si="2"/>
        <v>0</v>
      </c>
      <c r="H49" s="1092">
        <f t="shared" si="2"/>
        <v>502459</v>
      </c>
      <c r="I49" s="1092">
        <f t="shared" si="2"/>
        <v>2313553</v>
      </c>
      <c r="J49" s="1092">
        <f t="shared" si="2"/>
        <v>2161951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8" t="s">
        <v>668</v>
      </c>
      <c r="C52" s="2329"/>
      <c r="D52" s="2329"/>
      <c r="E52" s="123" t="s">
        <v>989</v>
      </c>
      <c r="F52" s="2330" t="s">
        <v>2123</v>
      </c>
      <c r="G52" s="2331"/>
      <c r="H52" s="117"/>
      <c r="I52" s="117"/>
      <c r="J52" s="120"/>
    </row>
    <row r="53" spans="1:11" ht="11.25" customHeight="1" x14ac:dyDescent="0.2">
      <c r="A53" s="744" t="s">
        <v>1064</v>
      </c>
      <c r="B53" s="124" t="s">
        <v>1105</v>
      </c>
      <c r="C53" s="120"/>
      <c r="D53" s="116"/>
      <c r="E53" s="123" t="s">
        <v>576</v>
      </c>
      <c r="F53" s="2332"/>
      <c r="G53" s="2333"/>
      <c r="H53" s="117"/>
      <c r="I53" s="117"/>
      <c r="J53" s="120"/>
    </row>
    <row r="54" spans="1:11" ht="11.25" customHeight="1" x14ac:dyDescent="0.2">
      <c r="A54" s="745"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7"/>
      <c r="I1" s="750"/>
      <c r="J1" s="749"/>
    </row>
    <row r="2" spans="1:11" ht="36.75" x14ac:dyDescent="0.2">
      <c r="A2" s="2385" t="s">
        <v>1874</v>
      </c>
      <c r="B2" s="2386"/>
      <c r="C2" s="2386"/>
      <c r="D2" s="2386"/>
      <c r="E2" s="2387"/>
      <c r="F2" s="1825" t="s">
        <v>1055</v>
      </c>
      <c r="G2" s="1826" t="s">
        <v>100</v>
      </c>
      <c r="H2" s="1826" t="s">
        <v>471</v>
      </c>
      <c r="I2" s="1826" t="s">
        <v>1354</v>
      </c>
      <c r="J2" s="1826" t="s">
        <v>1000</v>
      </c>
      <c r="K2" s="1826" t="s">
        <v>144</v>
      </c>
    </row>
    <row r="3" spans="1:11" x14ac:dyDescent="0.2">
      <c r="A3" s="2388" t="s">
        <v>1997</v>
      </c>
      <c r="B3" s="2389"/>
      <c r="C3" s="2389"/>
      <c r="D3" s="2389"/>
      <c r="E3" s="2390"/>
      <c r="F3" s="254"/>
      <c r="G3" s="558"/>
      <c r="H3" s="558"/>
      <c r="I3" s="558"/>
      <c r="J3" s="1204">
        <v>47356</v>
      </c>
      <c r="K3" s="1204"/>
    </row>
    <row r="4" spans="1:11" x14ac:dyDescent="0.2">
      <c r="A4" s="2391" t="s">
        <v>427</v>
      </c>
      <c r="B4" s="2392"/>
      <c r="C4" s="2392"/>
      <c r="D4" s="2392"/>
      <c r="E4" s="2329"/>
      <c r="F4" s="545"/>
      <c r="G4" s="566"/>
      <c r="H4" s="565"/>
      <c r="I4" s="566"/>
      <c r="J4" s="1182"/>
      <c r="K4" s="1182"/>
    </row>
    <row r="5" spans="1:11" ht="13.5" customHeight="1" x14ac:dyDescent="0.2">
      <c r="A5" s="2366" t="s">
        <v>1236</v>
      </c>
      <c r="B5" s="2367"/>
      <c r="C5" s="2367"/>
      <c r="D5" s="2367"/>
      <c r="E5" s="2368"/>
      <c r="F5" s="1138" t="s">
        <v>992</v>
      </c>
      <c r="G5" s="564"/>
      <c r="H5" s="558">
        <v>194682</v>
      </c>
      <c r="I5" s="1201"/>
      <c r="J5" s="1172"/>
      <c r="K5" s="1172"/>
    </row>
    <row r="6" spans="1:11" x14ac:dyDescent="0.2">
      <c r="A6" s="1827" t="s">
        <v>816</v>
      </c>
      <c r="B6" s="1828"/>
      <c r="C6" s="1828"/>
      <c r="D6" s="1828"/>
      <c r="E6" s="1829"/>
      <c r="F6" s="255" t="s">
        <v>993</v>
      </c>
      <c r="G6" s="558"/>
      <c r="H6" s="558"/>
      <c r="I6" s="558"/>
      <c r="J6" s="1204">
        <v>1427</v>
      </c>
      <c r="K6" s="1204"/>
    </row>
    <row r="7" spans="1:11" x14ac:dyDescent="0.2">
      <c r="A7" s="642" t="s">
        <v>280</v>
      </c>
      <c r="B7" s="1830"/>
      <c r="C7" s="1830"/>
      <c r="D7" s="1830"/>
      <c r="E7" s="1831"/>
      <c r="F7" s="1138" t="s">
        <v>994</v>
      </c>
      <c r="G7" s="566"/>
      <c r="H7" s="566"/>
      <c r="I7" s="566"/>
      <c r="J7" s="1202"/>
      <c r="K7" s="1204">
        <v>2292</v>
      </c>
    </row>
    <row r="8" spans="1:11" x14ac:dyDescent="0.2">
      <c r="A8" s="642" t="s">
        <v>401</v>
      </c>
      <c r="B8" s="1830"/>
      <c r="C8" s="1830"/>
      <c r="D8" s="1830"/>
      <c r="E8" s="1831"/>
      <c r="F8" s="1138" t="s">
        <v>995</v>
      </c>
      <c r="G8" s="563"/>
      <c r="H8" s="563"/>
      <c r="I8" s="563"/>
      <c r="J8" s="1204">
        <v>222181</v>
      </c>
      <c r="K8" s="1182"/>
    </row>
    <row r="9" spans="1:11" x14ac:dyDescent="0.2">
      <c r="A9" s="642" t="s">
        <v>144</v>
      </c>
      <c r="B9" s="1830"/>
      <c r="C9" s="1830"/>
      <c r="D9" s="1830"/>
      <c r="E9" s="1831"/>
      <c r="F9" s="255" t="s">
        <v>997</v>
      </c>
      <c r="G9" s="563"/>
      <c r="H9" s="564"/>
      <c r="I9" s="564"/>
      <c r="J9" s="1202"/>
      <c r="K9" s="1204">
        <v>4294</v>
      </c>
    </row>
    <row r="10" spans="1:11" ht="12" customHeight="1" x14ac:dyDescent="0.2">
      <c r="A10" s="2369" t="s">
        <v>1840</v>
      </c>
      <c r="B10" s="2370"/>
      <c r="C10" s="2370"/>
      <c r="D10" s="2370"/>
      <c r="E10" s="2371"/>
      <c r="F10" s="1270" t="s">
        <v>1008</v>
      </c>
      <c r="G10" s="563"/>
      <c r="H10" s="1271"/>
      <c r="I10" s="558"/>
      <c r="J10" s="1204"/>
      <c r="K10" s="1204"/>
    </row>
    <row r="11" spans="1:11" x14ac:dyDescent="0.2">
      <c r="A11" s="2366" t="s">
        <v>166</v>
      </c>
      <c r="B11" s="2367"/>
      <c r="C11" s="2367"/>
      <c r="D11" s="2367"/>
      <c r="E11" s="236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194682</v>
      </c>
      <c r="I12" s="559">
        <f>SUM(I5:I11)</f>
        <v>0</v>
      </c>
      <c r="J12" s="559">
        <f>SUM(J5:J11)</f>
        <v>223608</v>
      </c>
      <c r="K12" s="559">
        <f>SUM(K5:K11)</f>
        <v>6586</v>
      </c>
    </row>
    <row r="13" spans="1:11" ht="12.75" customHeight="1" thickTop="1" x14ac:dyDescent="0.2">
      <c r="A13" s="2393" t="s">
        <v>428</v>
      </c>
      <c r="B13" s="2394"/>
      <c r="C13" s="2394"/>
      <c r="D13" s="2394"/>
      <c r="E13" s="2395"/>
      <c r="F13" s="1139"/>
      <c r="G13" s="560"/>
      <c r="H13" s="561"/>
      <c r="I13" s="562"/>
      <c r="J13" s="562"/>
      <c r="K13" s="562"/>
    </row>
    <row r="14" spans="1:11" x14ac:dyDescent="0.2">
      <c r="A14" s="2375" t="s">
        <v>524</v>
      </c>
      <c r="B14" s="2375"/>
      <c r="C14" s="2375"/>
      <c r="D14" s="2375"/>
      <c r="E14" s="2376"/>
      <c r="F14" s="256" t="s">
        <v>998</v>
      </c>
      <c r="G14" s="563"/>
      <c r="H14" s="558">
        <v>194682</v>
      </c>
      <c r="I14" s="564"/>
      <c r="J14" s="1172"/>
      <c r="K14" s="1204">
        <v>6586</v>
      </c>
    </row>
    <row r="15" spans="1:11" x14ac:dyDescent="0.2">
      <c r="A15" s="2367" t="s">
        <v>5</v>
      </c>
      <c r="B15" s="2367"/>
      <c r="C15" s="2367"/>
      <c r="D15" s="2367"/>
      <c r="E15" s="2368"/>
      <c r="F15" s="256" t="s">
        <v>999</v>
      </c>
      <c r="G15" s="564"/>
      <c r="H15" s="558"/>
      <c r="I15" s="558"/>
      <c r="J15" s="1204">
        <v>65333</v>
      </c>
      <c r="K15" s="1204"/>
    </row>
    <row r="16" spans="1:11" ht="12.75" customHeight="1" x14ac:dyDescent="0.2">
      <c r="A16" s="2367" t="s">
        <v>336</v>
      </c>
      <c r="B16" s="2367"/>
      <c r="C16" s="2367"/>
      <c r="D16" s="2367"/>
      <c r="E16" s="236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6" t="s">
        <v>426</v>
      </c>
      <c r="B18" s="2397"/>
      <c r="C18" s="2397"/>
      <c r="D18" s="2397"/>
      <c r="E18" s="2398"/>
      <c r="F18" s="256" t="s">
        <v>1085</v>
      </c>
      <c r="G18" s="563"/>
      <c r="H18" s="563"/>
      <c r="I18" s="563"/>
      <c r="J18" s="1204"/>
      <c r="K18" s="1190"/>
    </row>
    <row r="19" spans="1:11" ht="25.5" customHeight="1" x14ac:dyDescent="0.2">
      <c r="A19" s="2378" t="s">
        <v>1999</v>
      </c>
      <c r="B19" s="2378"/>
      <c r="C19" s="2378"/>
      <c r="D19" s="2378"/>
      <c r="E19" s="2379"/>
      <c r="F19" s="256" t="s">
        <v>1086</v>
      </c>
      <c r="G19" s="563"/>
      <c r="H19" s="563"/>
      <c r="I19" s="563"/>
      <c r="J19" s="1204"/>
      <c r="K19" s="1190"/>
    </row>
    <row r="20" spans="1:11" ht="12.75" customHeight="1" x14ac:dyDescent="0.2">
      <c r="A20" s="2380" t="s">
        <v>1839</v>
      </c>
      <c r="B20" s="2381"/>
      <c r="C20" s="2381"/>
      <c r="D20" s="2381"/>
      <c r="E20" s="238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0" t="s">
        <v>1841</v>
      </c>
      <c r="B22" s="2370"/>
      <c r="C22" s="2370"/>
      <c r="D22" s="2370"/>
      <c r="E22" s="237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194682</v>
      </c>
      <c r="I23" s="559">
        <f>SUM(I14:I16,I21,I22)</f>
        <v>0</v>
      </c>
      <c r="J23" s="559">
        <f>SUM(J14:J16,J21,J22)</f>
        <v>65333</v>
      </c>
      <c r="K23" s="559">
        <f>SUM(K14:K16,K21,K22)</f>
        <v>6586</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205631</v>
      </c>
      <c r="K24" s="1206">
        <f>SUM(K3,K12)-K23</f>
        <v>0</v>
      </c>
    </row>
    <row r="25" spans="1:11" ht="13.5" thickTop="1" x14ac:dyDescent="0.2">
      <c r="A25" s="1192" t="s">
        <v>485</v>
      </c>
      <c r="B25" s="1178"/>
      <c r="C25" s="1178"/>
      <c r="D25" s="1178"/>
      <c r="E25" s="1179"/>
      <c r="F25" s="1177">
        <v>714</v>
      </c>
      <c r="G25" s="1207"/>
      <c r="H25" s="1207"/>
      <c r="I25" s="1207"/>
      <c r="J25" s="1205">
        <v>205631</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2"/>
      <c r="I31" s="2373"/>
      <c r="J31" s="2373"/>
      <c r="K31" s="2373"/>
    </row>
    <row r="32" spans="1:11" x14ac:dyDescent="0.2">
      <c r="A32" s="58"/>
      <c r="B32" s="9"/>
      <c r="C32" s="9"/>
      <c r="D32" s="9"/>
      <c r="E32" s="547"/>
      <c r="F32" s="1145" t="s">
        <v>620</v>
      </c>
      <c r="G32" s="567"/>
      <c r="H32" s="2374"/>
      <c r="I32" s="2373"/>
      <c r="J32" s="2373"/>
      <c r="K32" s="2373"/>
    </row>
    <row r="33" spans="1:11" x14ac:dyDescent="0.2">
      <c r="A33" s="1728" t="s">
        <v>1838</v>
      </c>
      <c r="B33" s="112"/>
      <c r="C33" s="112"/>
      <c r="D33" s="112"/>
      <c r="E33" s="112"/>
      <c r="F33" s="112"/>
      <c r="G33" s="568"/>
      <c r="H33" s="2374"/>
      <c r="I33" s="2373"/>
      <c r="J33" s="2373"/>
      <c r="K33" s="237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0" t="s">
        <v>621</v>
      </c>
      <c r="B41" s="2383"/>
      <c r="C41" s="2383"/>
      <c r="D41" s="2383"/>
      <c r="E41" s="2383"/>
      <c r="F41" s="238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9"/>
      <c r="K1" s="2400"/>
      <c r="L1" s="240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201300</v>
      </c>
      <c r="D5" s="633"/>
      <c r="E5" s="633"/>
      <c r="F5" s="1056">
        <f>(C5+D5)-E5</f>
        <v>201300</v>
      </c>
      <c r="G5" s="629"/>
      <c r="H5" s="635"/>
      <c r="I5" s="635"/>
      <c r="J5" s="635"/>
      <c r="K5" s="640"/>
      <c r="L5" s="1055">
        <f>F5-K5</f>
        <v>201300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12938881</v>
      </c>
      <c r="D8" s="634">
        <v>48897</v>
      </c>
      <c r="E8" s="634"/>
      <c r="F8" s="1056">
        <f>(C8+D8)-E8</f>
        <v>12987778</v>
      </c>
      <c r="G8" s="630">
        <v>50</v>
      </c>
      <c r="H8" s="570">
        <v>4678911</v>
      </c>
      <c r="I8" s="570">
        <v>261679</v>
      </c>
      <c r="J8" s="570"/>
      <c r="K8" s="1055">
        <f>(H8+I8)-J8</f>
        <v>4940590</v>
      </c>
      <c r="L8" s="1055">
        <f>F8-K8</f>
        <v>8047188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626322</v>
      </c>
      <c r="D10" s="1057"/>
      <c r="E10" s="1057"/>
      <c r="F10" s="1058">
        <f>(C10+D10)-E10</f>
        <v>626322</v>
      </c>
      <c r="G10" s="630">
        <v>20</v>
      </c>
      <c r="H10" s="1059">
        <v>277261</v>
      </c>
      <c r="I10" s="1059">
        <v>31315</v>
      </c>
      <c r="J10" s="1059"/>
      <c r="K10" s="1055">
        <f>(H10+I10)-J10</f>
        <v>308576</v>
      </c>
      <c r="L10" s="1055">
        <f>F10-K10</f>
        <v>317746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777972</v>
      </c>
      <c r="D12" s="634">
        <v>43892</v>
      </c>
      <c r="E12" s="634">
        <v>117600</v>
      </c>
      <c r="F12" s="1056">
        <f>(C12+D12)-E12</f>
        <v>704264</v>
      </c>
      <c r="G12" s="630">
        <v>10</v>
      </c>
      <c r="H12" s="570">
        <v>432069</v>
      </c>
      <c r="I12" s="570">
        <v>69017</v>
      </c>
      <c r="J12" s="570">
        <v>117600</v>
      </c>
      <c r="K12" s="1055">
        <f>(H12+I12)-J12</f>
        <v>383486</v>
      </c>
      <c r="L12" s="1055">
        <f>F12-K12</f>
        <v>320778</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v>64644</v>
      </c>
      <c r="E15" s="634"/>
      <c r="F15" s="1056">
        <f>(C15+D15)-E15</f>
        <v>64644</v>
      </c>
      <c r="G15" s="631" t="s">
        <v>1008</v>
      </c>
      <c r="H15" s="632"/>
      <c r="I15" s="632"/>
      <c r="J15" s="632"/>
      <c r="K15" s="632"/>
      <c r="L15" s="1055">
        <f>F15-K15</f>
        <v>64644</v>
      </c>
    </row>
    <row r="16" spans="1:14" ht="15" customHeight="1" thickTop="1" thickBot="1" x14ac:dyDescent="0.25">
      <c r="A16" s="829" t="s">
        <v>729</v>
      </c>
      <c r="B16" s="863">
        <v>200</v>
      </c>
      <c r="C16" s="636">
        <f>SUM(C3,C5:C6,C8:C10,C12:C15)</f>
        <v>14544475</v>
      </c>
      <c r="D16" s="636">
        <f>SUM(D3,D5:D6,D8:D10,D12:D15)</f>
        <v>157433</v>
      </c>
      <c r="E16" s="636">
        <f>SUM(E3,E5:E6,E8:E10,E12:E15)</f>
        <v>117600</v>
      </c>
      <c r="F16" s="636">
        <f>SUM(F3,F5:F6,F8:F10,F12:F15)</f>
        <v>14584308</v>
      </c>
      <c r="G16" s="630"/>
      <c r="H16" s="636">
        <f>SUM(H3,H6,H8:H10,H12:H14,)</f>
        <v>5388241</v>
      </c>
      <c r="I16" s="636">
        <f>SUM(I3,I6,I8:I10,I12:I14,)</f>
        <v>362011</v>
      </c>
      <c r="J16" s="636">
        <f>SUM(J3,J6,J8:J10,J12:J14,)</f>
        <v>117600</v>
      </c>
      <c r="K16" s="1056">
        <f>(H16+I16)-J16</f>
        <v>5632652</v>
      </c>
      <c r="L16" s="1056">
        <f>F16-K16</f>
        <v>8951656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362011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9"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29"/>
    </row>
    <row r="2" spans="1:7" ht="13.5" thickBot="1" x14ac:dyDescent="0.25">
      <c r="A2" s="2407" t="s">
        <v>556</v>
      </c>
      <c r="B2" s="2408"/>
      <c r="C2" s="2408"/>
      <c r="D2" s="2408"/>
      <c r="E2" s="2408"/>
      <c r="F2" s="240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3569038</v>
      </c>
      <c r="G8" s="355"/>
    </row>
    <row r="9" spans="1:7" ht="12" customHeight="1" x14ac:dyDescent="0.2">
      <c r="A9" s="357" t="s">
        <v>528</v>
      </c>
      <c r="B9" s="933" t="s">
        <v>1804</v>
      </c>
      <c r="C9" s="356"/>
      <c r="D9" s="357" t="s">
        <v>580</v>
      </c>
      <c r="E9" s="574"/>
      <c r="F9" s="935">
        <f>'Expenditures 15-22'!K150</f>
        <v>316636</v>
      </c>
      <c r="G9" s="936"/>
    </row>
    <row r="10" spans="1:7" ht="12" customHeight="1" x14ac:dyDescent="0.2">
      <c r="A10" s="357" t="s">
        <v>578</v>
      </c>
      <c r="B10" s="933" t="s">
        <v>1805</v>
      </c>
      <c r="C10" s="356"/>
      <c r="D10" s="357" t="s">
        <v>580</v>
      </c>
      <c r="E10" s="574"/>
      <c r="F10" s="935">
        <f>'Expenditures 15-22'!K168</f>
        <v>601926</v>
      </c>
      <c r="G10" s="936"/>
    </row>
    <row r="11" spans="1:7" ht="12" customHeight="1" x14ac:dyDescent="0.2">
      <c r="A11" s="357" t="s">
        <v>529</v>
      </c>
      <c r="B11" s="933" t="s">
        <v>1806</v>
      </c>
      <c r="C11" s="356"/>
      <c r="D11" s="357" t="s">
        <v>580</v>
      </c>
      <c r="E11" s="574"/>
      <c r="F11" s="935">
        <f>'Expenditures 15-22'!K204</f>
        <v>369092</v>
      </c>
      <c r="G11" s="936"/>
    </row>
    <row r="12" spans="1:7" ht="12" customHeight="1" x14ac:dyDescent="0.2">
      <c r="A12" s="357" t="s">
        <v>530</v>
      </c>
      <c r="B12" s="933" t="s">
        <v>1807</v>
      </c>
      <c r="C12" s="356"/>
      <c r="D12" s="357" t="s">
        <v>580</v>
      </c>
      <c r="E12" s="574"/>
      <c r="F12" s="935">
        <f>'Expenditures 15-22'!K288</f>
        <v>146503</v>
      </c>
      <c r="G12" s="936"/>
    </row>
    <row r="13" spans="1:7" ht="12" customHeight="1" x14ac:dyDescent="0.2">
      <c r="A13" s="357" t="s">
        <v>112</v>
      </c>
      <c r="B13" s="933" t="s">
        <v>1808</v>
      </c>
      <c r="C13" s="356"/>
      <c r="D13" s="357" t="s">
        <v>580</v>
      </c>
      <c r="E13" s="574"/>
      <c r="F13" s="935">
        <f>'Expenditures 15-22'!K331</f>
        <v>145377</v>
      </c>
      <c r="G13" s="937"/>
    </row>
    <row r="14" spans="1:7" ht="12" customHeight="1" thickBot="1" x14ac:dyDescent="0.25">
      <c r="A14" s="938"/>
      <c r="B14" s="575"/>
      <c r="C14" s="576"/>
      <c r="D14" s="993" t="s">
        <v>580</v>
      </c>
      <c r="E14" s="587" t="s">
        <v>1112</v>
      </c>
      <c r="F14" s="939">
        <f>SUM(F8:F13)</f>
        <v>5148572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604</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45359</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7213</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1449</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2004</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398260</v>
      </c>
      <c r="G53" s="355"/>
    </row>
    <row r="54" spans="1:7" ht="12" customHeight="1" x14ac:dyDescent="0.2">
      <c r="A54" s="357" t="s">
        <v>527</v>
      </c>
      <c r="B54" s="357" t="s">
        <v>1816</v>
      </c>
      <c r="C54" s="954" t="s">
        <v>1138</v>
      </c>
      <c r="D54" s="950" t="s">
        <v>1278</v>
      </c>
      <c r="E54" s="574"/>
      <c r="F54" s="1097">
        <f>'Expenditures 15-22'!G114</f>
        <v>43892</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4208</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502459</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2909</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1320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1009677</v>
      </c>
      <c r="G75" s="355"/>
    </row>
    <row r="76" spans="1:8" s="960" customFormat="1" ht="12" customHeight="1" thickTop="1" thickBot="1" x14ac:dyDescent="0.25">
      <c r="A76" s="580"/>
      <c r="B76" s="578"/>
      <c r="C76" s="579"/>
      <c r="D76" s="959" t="s">
        <v>1791</v>
      </c>
      <c r="E76" s="590"/>
      <c r="F76" s="1103">
        <f>(F14-F75)</f>
        <v>4138895</v>
      </c>
      <c r="G76" s="357"/>
    </row>
    <row r="77" spans="1:8" s="960" customFormat="1" ht="12" customHeight="1" thickTop="1" x14ac:dyDescent="0.2">
      <c r="A77" s="581"/>
      <c r="B77" s="578"/>
      <c r="C77" s="579"/>
      <c r="D77" s="959" t="s">
        <v>2028</v>
      </c>
      <c r="E77" s="590"/>
      <c r="F77" s="1565">
        <v>353.45</v>
      </c>
      <c r="G77" s="358"/>
      <c r="H77" s="357"/>
    </row>
    <row r="78" spans="1:8" s="960" customFormat="1" ht="12" customHeight="1" thickBot="1" x14ac:dyDescent="0.25">
      <c r="A78" s="582"/>
      <c r="B78" s="578"/>
      <c r="C78" s="579"/>
      <c r="D78" s="959" t="s">
        <v>1858</v>
      </c>
      <c r="E78" s="590" t="s">
        <v>1112</v>
      </c>
      <c r="F78" s="1104">
        <f>IF(F77&gt;0,F76/F77," Complete Line 77")</f>
        <v>11709.987268354789</v>
      </c>
      <c r="G78" s="357"/>
    </row>
    <row r="79" spans="1:8" s="960" customFormat="1" ht="12" thickTop="1" x14ac:dyDescent="0.2">
      <c r="A79" s="382"/>
      <c r="B79" s="357"/>
      <c r="C79" s="356"/>
      <c r="D79" s="577"/>
      <c r="E79" s="574"/>
      <c r="F79" s="961"/>
      <c r="G79" s="357"/>
    </row>
    <row r="80" spans="1:8" s="960" customFormat="1" ht="12" thickBot="1" x14ac:dyDescent="0.25">
      <c r="A80" s="2401" t="s">
        <v>1293</v>
      </c>
      <c r="B80" s="2402"/>
      <c r="C80" s="2402"/>
      <c r="D80" s="2402"/>
      <c r="E80" s="2402"/>
      <c r="F80" s="240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5732</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72156</v>
      </c>
      <c r="G93" s="968"/>
    </row>
    <row r="94" spans="1:7" ht="12" customHeight="1" x14ac:dyDescent="0.2">
      <c r="A94" s="969" t="s">
        <v>146</v>
      </c>
      <c r="B94" s="969" t="s">
        <v>182</v>
      </c>
      <c r="C94" s="966">
        <v>1700</v>
      </c>
      <c r="D94" s="975" t="str">
        <f>'Revenues 9-14'!A82</f>
        <v>Total District/School Activity Income</v>
      </c>
      <c r="E94" s="383"/>
      <c r="F94" s="1062">
        <f>SUM('Revenues 9-14'!C82,'Revenues 9-14'!D82)</f>
        <v>31696</v>
      </c>
      <c r="G94" s="968"/>
    </row>
    <row r="95" spans="1:7" ht="12" customHeight="1" x14ac:dyDescent="0.2">
      <c r="A95" s="969" t="s">
        <v>527</v>
      </c>
      <c r="B95" s="969" t="s">
        <v>183</v>
      </c>
      <c r="C95" s="966">
        <f>'Revenues 9-14'!B84</f>
        <v>1811</v>
      </c>
      <c r="D95" s="967" t="str">
        <f>'Revenues 9-14'!A84</f>
        <v>Rentals - Regular Textbooks</v>
      </c>
      <c r="E95" s="383"/>
      <c r="F95" s="1062">
        <f>'Revenues 9-14'!C84</f>
        <v>24684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367</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88735</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243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4294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126261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24770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58279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84479</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79460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2053</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25659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6998</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11858</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647724</v>
      </c>
    </row>
    <row r="176" spans="1:7" ht="12" customHeight="1" x14ac:dyDescent="0.2">
      <c r="A176" s="583"/>
      <c r="B176" s="584"/>
      <c r="C176" s="585"/>
      <c r="D176" s="991" t="s">
        <v>1855</v>
      </c>
      <c r="E176" s="1045"/>
      <c r="F176" s="1107">
        <f>'PCTC-OEPP 28-29'!F76-F175</f>
        <v>3491171</v>
      </c>
    </row>
    <row r="177" spans="1:7" ht="12" customHeight="1" x14ac:dyDescent="0.2">
      <c r="A177" s="583"/>
      <c r="B177" s="584"/>
      <c r="C177" s="585"/>
      <c r="D177" s="991" t="s">
        <v>2012</v>
      </c>
      <c r="E177" s="1045"/>
      <c r="F177" s="1107">
        <f>'Cap Outlay Deprec 27'!I18</f>
        <v>362011</v>
      </c>
    </row>
    <row r="178" spans="1:7" ht="12" customHeight="1" x14ac:dyDescent="0.2">
      <c r="A178" s="583"/>
      <c r="B178" s="584"/>
      <c r="C178" s="585"/>
      <c r="D178" s="991" t="s">
        <v>1857</v>
      </c>
      <c r="E178" s="1045"/>
      <c r="F178" s="1107">
        <f>F176+F177</f>
        <v>3853182</v>
      </c>
    </row>
    <row r="179" spans="1:7" ht="12" customHeight="1" x14ac:dyDescent="0.2">
      <c r="A179" s="583"/>
      <c r="B179" s="586"/>
      <c r="C179" s="585"/>
      <c r="D179" s="991" t="s">
        <v>2013</v>
      </c>
      <c r="E179" s="1045"/>
      <c r="F179" s="1108">
        <f>'PCTC-OEPP 28-29'!F77</f>
        <v>353.45</v>
      </c>
      <c r="G179" s="68"/>
    </row>
    <row r="180" spans="1:7" ht="12" customHeight="1" thickBot="1" x14ac:dyDescent="0.25">
      <c r="A180" s="583"/>
      <c r="B180" s="586"/>
      <c r="C180" s="585"/>
      <c r="D180" s="991" t="s">
        <v>1934</v>
      </c>
      <c r="E180" s="1045" t="s">
        <v>1935</v>
      </c>
      <c r="F180" s="1109">
        <f>F178/F179</f>
        <v>10901.632479841563</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2" t="s">
        <v>1630</v>
      </c>
      <c r="B5" s="2413"/>
      <c r="C5" s="2413"/>
      <c r="D5" s="2413"/>
      <c r="E5" s="2413"/>
      <c r="F5" s="2413"/>
      <c r="G5" s="241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58278</v>
      </c>
      <c r="F10" s="855"/>
      <c r="G10" s="1110"/>
      <c r="H10" s="215"/>
      <c r="I10" s="215"/>
    </row>
    <row r="11" spans="1:9" s="2" customFormat="1" ht="22.5" customHeight="1" x14ac:dyDescent="0.2">
      <c r="A11" s="2417" t="s">
        <v>2090</v>
      </c>
      <c r="B11" s="2418"/>
      <c r="C11" s="2418"/>
      <c r="D11" s="2419"/>
      <c r="E11" s="1994">
        <v>16486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2479603</v>
      </c>
      <c r="F19" s="762"/>
      <c r="G19" s="764">
        <f>'Expenditures 15-22'!K33-SUM('Expenditures 15-22'!G33,'Expenditures 15-22'!I33)+'Expenditures 15-22'!D223</f>
        <v>2479603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126898</v>
      </c>
      <c r="F21" s="762"/>
      <c r="G21" s="764">
        <f>'Expenditures 15-22'!K42-SUM('Expenditures 15-22'!G42,'Expenditures 15-22'!I42)+'Expenditures 15-22'!K120-SUM('Expenditures 15-22'!G120,'Expenditures 15-22'!I120)+'Expenditures 15-22'!K174-SUM('Expenditures 15-22'!G174,'Expenditures 15-22'!I174)+'Expenditures 15-22'!D232</f>
        <v>126898</v>
      </c>
      <c r="H21" s="285"/>
      <c r="I21" s="215"/>
    </row>
    <row r="22" spans="1:9" s="2" customFormat="1" ht="12" customHeight="1" x14ac:dyDescent="0.2">
      <c r="A22" s="761" t="s">
        <v>644</v>
      </c>
      <c r="B22" s="757"/>
      <c r="C22" s="756">
        <v>2200</v>
      </c>
      <c r="D22" s="762"/>
      <c r="E22" s="763">
        <f>'Expenditures 15-22'!K47-SUM('Expenditures 15-22'!G47,'Expenditures 15-22'!I47)+'Expenditures 15-22'!D237</f>
        <v>23738</v>
      </c>
      <c r="F22" s="762"/>
      <c r="G22" s="764">
        <f>'Expenditures 15-22'!K47-SUM('Expenditures 15-22'!G47,'Expenditures 15-22'!I47)+'Expenditures 15-22'!D237</f>
        <v>23738</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253035</v>
      </c>
      <c r="F23" s="762"/>
      <c r="G23" s="763">
        <f>'Expenditures 15-22'!K53-SUM('Expenditures 15-22'!G53,'Expenditures 15-22'!I53)+'Expenditures 15-22'!D251+'Expenditures 15-22'!K323-SUM('Expenditures 15-22'!G323,'Expenditures 15-22'!I323)</f>
        <v>253035</v>
      </c>
      <c r="H23" s="285"/>
      <c r="I23" s="215"/>
    </row>
    <row r="24" spans="1:9" s="2" customFormat="1" ht="12" customHeight="1" x14ac:dyDescent="0.2">
      <c r="A24" s="761" t="s">
        <v>646</v>
      </c>
      <c r="B24" s="757"/>
      <c r="C24" s="756">
        <v>2400</v>
      </c>
      <c r="D24" s="762"/>
      <c r="E24" s="763">
        <f>'Expenditures 15-22'!K57-SUM('Expenditures 15-22'!G57,'Expenditures 15-22'!I57)+'Expenditures 15-22'!D255</f>
        <v>275817</v>
      </c>
      <c r="F24" s="762"/>
      <c r="G24" s="764">
        <f>'Expenditures 15-22'!K57-SUM('Expenditures 15-22'!G57,'Expenditures 15-22'!I57)+'Expenditures 15-22'!D255</f>
        <v>275817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59293</v>
      </c>
      <c r="E27" s="763">
        <f>E8</f>
        <v>0</v>
      </c>
      <c r="F27" s="763">
        <f>'Expenditures 15-22'!K60-SUM('Expenditures 15-22'!G60,'Expenditures 15-22'!I60)+'Expenditures 15-22'!D258-E8</f>
        <v>59293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350084</v>
      </c>
      <c r="F28" s="766">
        <f>'Expenditures 15-22'!K61-SUM('Expenditures 15-22'!G61,'Expenditures 15-22'!I61)+'Expenditures 15-22'!K124-SUM('Expenditures 15-22'!G124,'Expenditures 15-22'!I124)+'Expenditures 15-22'!D260-E9</f>
        <v>350084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364611</v>
      </c>
      <c r="F29" s="762"/>
      <c r="G29" s="764">
        <f>'Expenditures 15-22'!K62-SUM('Expenditures 15-22'!G62,'Expenditures 15-22'!I62)+'Expenditures 15-22'!K125-SUM('Expenditures 15-22'!G125,'Expenditures 15-22'!I125)+'Expenditures 15-22'!K176-SUM('Expenditures 15-22'!G176,'Expenditures 15-22'!I176)+'Expenditures 15-22'!D261</f>
        <v>364611</v>
      </c>
      <c r="H29" s="391"/>
    </row>
    <row r="30" spans="1:9" ht="12" customHeight="1" x14ac:dyDescent="0.2">
      <c r="A30" s="761" t="s">
        <v>106</v>
      </c>
      <c r="B30" s="759"/>
      <c r="C30" s="756">
        <v>2560</v>
      </c>
      <c r="D30" s="762"/>
      <c r="E30" s="763">
        <f>'Expenditures 15-22'!K63-SUM('Expenditures 15-22'!G63,'Expenditures 15-22'!I63)+'Expenditures 15-22'!D262-E10</f>
        <v>88503</v>
      </c>
      <c r="F30" s="762"/>
      <c r="G30" s="763">
        <f>'Expenditures 15-22'!K63-SUM('Expenditures 15-22'!G63,'Expenditures 15-22'!I63)+'Expenditures 15-22'!D262-E10</f>
        <v>88503</v>
      </c>
    </row>
    <row r="31" spans="1:9" ht="12" customHeight="1" x14ac:dyDescent="0.2">
      <c r="A31" s="761" t="s">
        <v>107</v>
      </c>
      <c r="B31" s="759"/>
      <c r="C31" s="756">
        <v>2570</v>
      </c>
      <c r="D31" s="763">
        <f>'Expenditures 15-22'!K64-SUM('Expenditures 15-22'!G64,'Expenditures 15-22'!I64)+'Expenditures 15-22'!D263-E12</f>
        <v>13941</v>
      </c>
      <c r="E31" s="763">
        <f>E12</f>
        <v>0</v>
      </c>
      <c r="F31" s="763">
        <f>'Expenditures 15-22'!K64-SUM('Expenditures 15-22'!G64,'Expenditures 15-22'!I64)+'Expenditures 15-22'!D263-E12</f>
        <v>13941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4481</v>
      </c>
      <c r="F38" s="762"/>
      <c r="G38" s="763">
        <f>'Expenditures 15-22'!K73-SUM('Expenditures 15-22'!G73,'Expenditures 15-22'!I73)+'Expenditures 15-22'!K128-SUM('Expenditures 15-22'!G128,'Expenditures 15-22'!I128)+'Expenditures 15-22'!K177-SUM('Expenditures 15-22'!G177,'Expenditures 15-22'!I177)+'Expenditures 15-22'!D272</f>
        <v>4481</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2004</v>
      </c>
      <c r="F39" s="762"/>
      <c r="G39" s="763">
        <f>'Expenditures 15-22'!K75-SUM('Expenditures 15-22'!G75,'Expenditures 15-22'!I75)+'Expenditures 15-22'!K130-SUM('Expenditures 15-22'!G130,'Expenditures 15-22'!I130)+'Expenditures 15-22'!K179-SUM('Expenditures 15-22'!G179,'Expenditures 15-22'!I179)+'Expenditures 15-22'!D274</f>
        <v>2004</v>
      </c>
    </row>
    <row r="40" spans="1:7" ht="12" customHeight="1" x14ac:dyDescent="0.2">
      <c r="A40" s="778" t="s">
        <v>162</v>
      </c>
      <c r="B40" s="779"/>
      <c r="C40" s="780"/>
      <c r="D40" s="766">
        <f>SUM(D19:D39)</f>
        <v>73234</v>
      </c>
      <c r="E40" s="766">
        <f>SUM(E19:E39)</f>
        <v>3968774</v>
      </c>
      <c r="F40" s="766">
        <f>SUM(F19:F39)</f>
        <v>423318</v>
      </c>
      <c r="G40" s="766">
        <f>SUM(G19:G39)</f>
        <v>3618690</v>
      </c>
    </row>
    <row r="41" spans="1:7" x14ac:dyDescent="0.2">
      <c r="A41" s="285"/>
      <c r="B41" s="215"/>
      <c r="C41" s="286"/>
      <c r="D41" s="2415" t="s">
        <v>602</v>
      </c>
      <c r="E41" s="2416"/>
      <c r="F41" s="770" t="s">
        <v>603</v>
      </c>
      <c r="G41" s="777"/>
    </row>
    <row r="42" spans="1:7" ht="12" customHeight="1" x14ac:dyDescent="0.2">
      <c r="A42" s="285"/>
      <c r="B42" s="215"/>
      <c r="C42" s="286"/>
      <c r="D42" s="771" t="s">
        <v>551</v>
      </c>
      <c r="E42" s="767">
        <f>D40</f>
        <v>73234</v>
      </c>
      <c r="F42" s="771" t="s">
        <v>553</v>
      </c>
      <c r="G42" s="767">
        <f>F40</f>
        <v>423318</v>
      </c>
    </row>
    <row r="43" spans="1:7" ht="12" customHeight="1" x14ac:dyDescent="0.2">
      <c r="A43" s="285"/>
      <c r="B43" s="215"/>
      <c r="C43" s="286"/>
      <c r="D43" s="771" t="s">
        <v>552</v>
      </c>
      <c r="E43" s="767">
        <f>E40</f>
        <v>3968774</v>
      </c>
      <c r="F43" s="771" t="s">
        <v>552</v>
      </c>
      <c r="G43" s="767">
        <f>G40</f>
        <v>3618690</v>
      </c>
    </row>
    <row r="44" spans="1:7" ht="12" customHeight="1" x14ac:dyDescent="0.2">
      <c r="A44" s="285"/>
      <c r="B44" s="215"/>
      <c r="C44" s="215"/>
      <c r="D44" s="781" t="s">
        <v>1165</v>
      </c>
      <c r="E44" s="782">
        <f>(E42/E43)</f>
        <v>1.8452549830249847E-2</v>
      </c>
      <c r="F44" s="781" t="s">
        <v>1165</v>
      </c>
      <c r="G44" s="782">
        <f>(G42/G43)</f>
        <v>0.11698100693897516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0" t="s">
        <v>1650</v>
      </c>
      <c r="B1" s="2420"/>
      <c r="C1" s="2420"/>
      <c r="D1" s="2420"/>
      <c r="E1" s="242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4" t="s">
        <v>1936</v>
      </c>
      <c r="B5" s="2425"/>
      <c r="C5" s="2425"/>
      <c r="D5" s="2425"/>
      <c r="E5" s="2425"/>
    </row>
    <row r="6" spans="1:7" ht="12" customHeight="1" x14ac:dyDescent="0.25">
      <c r="A6" s="1923"/>
      <c r="B6" s="2426" t="str">
        <f>COVER!A17</f>
        <v>Warren CUSD 205</v>
      </c>
      <c r="C6" s="2426"/>
      <c r="D6" s="2426"/>
      <c r="E6" s="1924"/>
    </row>
    <row r="7" spans="1:7" ht="11.25" customHeight="1" x14ac:dyDescent="0.25">
      <c r="A7" s="1923"/>
      <c r="B7" s="2427">
        <f>COVER!A13</f>
        <v>8043205026</v>
      </c>
      <c r="C7" s="2427"/>
      <c r="D7" s="242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2114</v>
      </c>
      <c r="C26" s="1934" t="s">
        <v>2114</v>
      </c>
      <c r="D26" s="1937" t="s">
        <v>2114</v>
      </c>
      <c r="E26" s="1936" t="s">
        <v>2128</v>
      </c>
    </row>
    <row r="27" spans="1:11" x14ac:dyDescent="0.2">
      <c r="A27" s="1933" t="s">
        <v>1924</v>
      </c>
      <c r="B27" s="1934"/>
      <c r="C27" s="1934"/>
      <c r="D27" s="1937"/>
      <c r="E27" s="1936"/>
    </row>
    <row r="28" spans="1:11" ht="12" customHeight="1" x14ac:dyDescent="0.2">
      <c r="A28" s="1933" t="s">
        <v>1925</v>
      </c>
      <c r="B28" s="1934" t="s">
        <v>2114</v>
      </c>
      <c r="C28" s="1934" t="s">
        <v>2114</v>
      </c>
      <c r="D28" s="1937" t="s">
        <v>2114</v>
      </c>
      <c r="E28" s="1936" t="s">
        <v>2129</v>
      </c>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2114</v>
      </c>
      <c r="C31" s="1934" t="s">
        <v>2114</v>
      </c>
      <c r="D31" s="1937" t="s">
        <v>2114</v>
      </c>
      <c r="E31" s="1936" t="s">
        <v>2130</v>
      </c>
      <c r="K31" s="1947"/>
    </row>
    <row r="32" spans="1:11" ht="12" customHeight="1" x14ac:dyDescent="0.2">
      <c r="A32" s="1933" t="s">
        <v>1929</v>
      </c>
      <c r="B32" s="1934" t="s">
        <v>2114</v>
      </c>
      <c r="C32" s="1934" t="s">
        <v>2114</v>
      </c>
      <c r="D32" s="1937" t="s">
        <v>2114</v>
      </c>
      <c r="E32" s="1936" t="s">
        <v>2131</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0"/>
      <c r="B39" s="1940"/>
      <c r="C39" s="1940"/>
      <c r="D39" s="1940"/>
      <c r="E39" s="1940"/>
    </row>
    <row r="40" spans="1:5" s="1938" customFormat="1" ht="12" customHeight="1" x14ac:dyDescent="0.25">
      <c r="A40" s="1941" t="s">
        <v>1667</v>
      </c>
      <c r="B40" s="2436"/>
      <c r="C40" s="2436"/>
      <c r="D40" s="2436"/>
      <c r="E40" s="2437"/>
    </row>
    <row r="41" spans="1:5" s="1938" customFormat="1" ht="12" customHeight="1" x14ac:dyDescent="0.25">
      <c r="A41" s="2438"/>
      <c r="B41" s="2439"/>
      <c r="C41" s="2439"/>
      <c r="D41" s="2439"/>
      <c r="E41" s="2440"/>
    </row>
    <row r="42" spans="1:5" s="1938" customFormat="1" ht="12" customHeight="1" x14ac:dyDescent="0.25">
      <c r="A42" s="2438"/>
      <c r="B42" s="2439"/>
      <c r="C42" s="2439"/>
      <c r="D42" s="2439"/>
      <c r="E42" s="2440"/>
    </row>
    <row r="43" spans="1:5" s="1938" customFormat="1" ht="15" x14ac:dyDescent="0.25">
      <c r="A43" s="2421"/>
      <c r="B43" s="2422"/>
      <c r="C43" s="2422"/>
      <c r="D43" s="2422"/>
      <c r="E43" s="2423"/>
    </row>
    <row r="44" spans="1:5" s="1938" customFormat="1" ht="12" hidden="1" customHeight="1" x14ac:dyDescent="0.25">
      <c r="A44" s="2421"/>
      <c r="B44" s="2422"/>
      <c r="C44" s="2422"/>
      <c r="D44" s="2422"/>
      <c r="E44" s="242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Normal="10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Warren CUSD 205</v>
      </c>
      <c r="J6" s="2447"/>
    </row>
    <row r="7" spans="1:10" x14ac:dyDescent="0.2">
      <c r="A7" s="2448" t="s">
        <v>1015</v>
      </c>
      <c r="B7" s="2449"/>
      <c r="C7" s="2449"/>
      <c r="D7" s="2449"/>
      <c r="E7" s="2450"/>
      <c r="F7" s="1604"/>
      <c r="G7" s="1593"/>
      <c r="H7" s="1603" t="s">
        <v>431</v>
      </c>
      <c r="I7" s="2451">
        <f>COVER!A13</f>
        <v>8043205026</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75604</v>
      </c>
      <c r="F12" s="1632"/>
      <c r="G12" s="1631">
        <f t="shared" ref="G12:G18" si="0">SUM(E12:F12)</f>
        <v>75604</v>
      </c>
      <c r="H12" s="1633">
        <v>80267</v>
      </c>
      <c r="I12" s="1632"/>
      <c r="J12" s="1631">
        <f t="shared" ref="J12:J18" si="1">SUM(H12:I12)</f>
        <v>80267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13941</v>
      </c>
      <c r="F16" s="1632"/>
      <c r="G16" s="1631">
        <f t="shared" si="0"/>
        <v>13941</v>
      </c>
      <c r="H16" s="1633">
        <v>13700</v>
      </c>
      <c r="I16" s="1632"/>
      <c r="J16" s="1631">
        <f t="shared" si="1"/>
        <v>13700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89545</v>
      </c>
      <c r="F19" s="1639">
        <f t="shared" si="2"/>
        <v>0</v>
      </c>
      <c r="G19" s="1639">
        <f t="shared" si="2"/>
        <v>89545</v>
      </c>
      <c r="H19" s="1639">
        <f t="shared" si="2"/>
        <v>93967</v>
      </c>
      <c r="I19" s="1639">
        <f t="shared" si="2"/>
        <v>0</v>
      </c>
      <c r="J19" s="1639">
        <f t="shared" si="2"/>
        <v>93967</v>
      </c>
    </row>
    <row r="20" spans="1:10" ht="25.5" customHeight="1" thickTop="1" x14ac:dyDescent="0.2">
      <c r="A20" s="1627">
        <v>9</v>
      </c>
      <c r="B20" s="2458" t="s">
        <v>2020</v>
      </c>
      <c r="C20" s="2456"/>
      <c r="D20" s="2457"/>
      <c r="E20" s="1640"/>
      <c r="F20" s="1640"/>
      <c r="G20" s="1640"/>
      <c r="H20" s="1640"/>
      <c r="I20" s="1640"/>
      <c r="J20" s="1641">
        <f>IF(AND(G19&gt;0,J19&gt;0),(((J19-G19)/G19)),"Enter Budget Data")</f>
        <v>4.9382991791836507E-2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63"/>
      <c r="D26" s="2463"/>
      <c r="E26" s="1910"/>
      <c r="F26" s="2462"/>
      <c r="G26" s="2462"/>
    </row>
    <row r="27" spans="1:10" x14ac:dyDescent="0.2">
      <c r="B27" s="1642"/>
      <c r="C27" s="1905" t="s">
        <v>1199</v>
      </c>
      <c r="D27" s="1906"/>
      <c r="E27" s="1907"/>
      <c r="F27" s="2459" t="s">
        <v>1894</v>
      </c>
      <c r="G27" s="2459"/>
    </row>
    <row r="28" spans="1:10" ht="28.5" customHeight="1" x14ac:dyDescent="0.2">
      <c r="B28" s="1642"/>
      <c r="C28" s="2461"/>
      <c r="D28" s="2461"/>
      <c r="E28" s="1909"/>
      <c r="F28" s="2461"/>
      <c r="G28" s="2461"/>
    </row>
    <row r="29" spans="1:10" x14ac:dyDescent="0.2">
      <c r="B29" s="1642"/>
      <c r="C29" s="1903" t="s">
        <v>2027</v>
      </c>
      <c r="E29" s="1908"/>
      <c r="F29" s="2460" t="s">
        <v>1895</v>
      </c>
      <c r="G29" s="246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2093</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6"/>
      <c r="G38" s="1650"/>
    </row>
    <row r="39" spans="1:10" ht="13.5" customHeight="1" x14ac:dyDescent="0.2">
      <c r="B39" s="1646"/>
      <c r="C39" s="2441" t="s">
        <v>1028</v>
      </c>
      <c r="D39" s="2442"/>
      <c r="E39" s="2442"/>
      <c r="F39" s="2442"/>
      <c r="G39" s="2442"/>
      <c r="H39" s="2442"/>
      <c r="I39" s="244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topLeftCell="A49" zoomScaleNormal="100" workbookViewId="0">
      <selection sqref="A1:F1"/>
    </sheetView>
  </sheetViews>
  <sheetFormatPr defaultRowHeight="12.75" x14ac:dyDescent="0.2"/>
  <cols>
    <col min="1" max="1" width="3" customWidth="1"/>
    <col min="2" max="5" width="10.7109375" style="2117" customWidth="1"/>
    <col min="6" max="6" width="44.7109375" customWidth="1"/>
    <col min="7" max="7" width="12.7109375" customWidth="1"/>
  </cols>
  <sheetData>
    <row r="2" spans="1:7" x14ac:dyDescent="0.2">
      <c r="A2" s="133" t="s">
        <v>294</v>
      </c>
    </row>
    <row r="3" spans="1:7" x14ac:dyDescent="0.2">
      <c r="A3" t="s">
        <v>295</v>
      </c>
    </row>
    <row r="5" spans="1:7" x14ac:dyDescent="0.2">
      <c r="A5" s="385"/>
      <c r="B5" s="2109" t="s">
        <v>2105</v>
      </c>
      <c r="C5" s="2109" t="s">
        <v>2106</v>
      </c>
      <c r="D5" s="2109" t="s">
        <v>2107</v>
      </c>
      <c r="E5" s="2109" t="s">
        <v>2108</v>
      </c>
      <c r="F5" s="2109" t="s">
        <v>2109</v>
      </c>
      <c r="G5" s="2109" t="s">
        <v>2110</v>
      </c>
    </row>
    <row r="6" spans="1:7" x14ac:dyDescent="0.2">
      <c r="A6" s="385"/>
    </row>
    <row r="7" spans="1:7" x14ac:dyDescent="0.2">
      <c r="A7" s="385"/>
      <c r="B7" s="2117">
        <v>1290</v>
      </c>
      <c r="C7" s="2117">
        <v>9</v>
      </c>
      <c r="D7" s="2117">
        <v>10</v>
      </c>
      <c r="E7" s="2117">
        <v>17</v>
      </c>
      <c r="F7" t="s">
        <v>2132</v>
      </c>
      <c r="G7" s="2112">
        <v>3300</v>
      </c>
    </row>
    <row r="8" spans="1:7" x14ac:dyDescent="0.2">
      <c r="A8" s="385"/>
      <c r="F8" t="s">
        <v>2133</v>
      </c>
      <c r="G8" s="2112">
        <v>3189</v>
      </c>
    </row>
    <row r="9" spans="1:7" x14ac:dyDescent="0.2">
      <c r="A9" s="386"/>
      <c r="F9" t="s">
        <v>2134</v>
      </c>
      <c r="G9" s="2113">
        <v>4950</v>
      </c>
    </row>
    <row r="10" spans="1:7" ht="13.5" thickBot="1" x14ac:dyDescent="0.25">
      <c r="A10" s="386"/>
      <c r="G10" s="2114">
        <f>SUM(G7:G9)</f>
        <v>11439</v>
      </c>
    </row>
    <row r="11" spans="1:7" ht="13.5" thickTop="1" x14ac:dyDescent="0.2">
      <c r="A11" s="386"/>
    </row>
    <row r="12" spans="1:7" ht="13.5" thickBot="1" x14ac:dyDescent="0.25">
      <c r="A12" s="386"/>
      <c r="B12" s="2117">
        <v>1690</v>
      </c>
      <c r="C12" s="2117">
        <v>10</v>
      </c>
      <c r="D12" s="2117">
        <v>10</v>
      </c>
      <c r="E12" s="2117">
        <v>74</v>
      </c>
      <c r="F12" t="s">
        <v>2135</v>
      </c>
      <c r="G12" s="2115">
        <v>90</v>
      </c>
    </row>
    <row r="13" spans="1:7" ht="13.5" thickTop="1" x14ac:dyDescent="0.2">
      <c r="A13" s="386"/>
    </row>
    <row r="14" spans="1:7" ht="13.5" thickBot="1" x14ac:dyDescent="0.25">
      <c r="A14" s="386"/>
      <c r="B14" s="2117">
        <v>1719</v>
      </c>
      <c r="C14" s="2117">
        <v>10</v>
      </c>
      <c r="D14" s="2117">
        <v>10</v>
      </c>
      <c r="E14" s="2117">
        <v>78</v>
      </c>
      <c r="F14" t="s">
        <v>2136</v>
      </c>
      <c r="G14" s="2116">
        <v>9837</v>
      </c>
    </row>
    <row r="15" spans="1:7" ht="13.5" thickTop="1" x14ac:dyDescent="0.2">
      <c r="A15" s="386"/>
    </row>
    <row r="16" spans="1:7" ht="13.5" thickBot="1" x14ac:dyDescent="0.25">
      <c r="A16" s="386"/>
      <c r="B16" s="2117">
        <v>4090</v>
      </c>
      <c r="C16" s="2117">
        <v>12</v>
      </c>
      <c r="D16" s="2117">
        <v>10</v>
      </c>
      <c r="E16" s="2117">
        <v>183</v>
      </c>
      <c r="F16" t="s">
        <v>2137</v>
      </c>
      <c r="G16" s="2116">
        <v>24770</v>
      </c>
    </row>
    <row r="17" spans="1:7" ht="13.5" thickTop="1" x14ac:dyDescent="0.2">
      <c r="A17" s="386"/>
    </row>
    <row r="18" spans="1:7" ht="13.5" thickBot="1" x14ac:dyDescent="0.25">
      <c r="A18" s="386"/>
      <c r="B18" s="2117">
        <v>4799</v>
      </c>
      <c r="C18" s="2117">
        <v>13</v>
      </c>
      <c r="D18" s="2117">
        <v>10</v>
      </c>
      <c r="E18" s="2117">
        <v>227</v>
      </c>
      <c r="F18" t="s">
        <v>2138</v>
      </c>
      <c r="G18" s="2116">
        <v>2053</v>
      </c>
    </row>
    <row r="19" spans="1:7" ht="13.5" thickTop="1" x14ac:dyDescent="0.2">
      <c r="A19" s="386"/>
    </row>
    <row r="20" spans="1:7" x14ac:dyDescent="0.2">
      <c r="A20" s="386"/>
      <c r="B20" s="2117">
        <v>2190</v>
      </c>
      <c r="C20" s="2117">
        <v>15</v>
      </c>
      <c r="D20" s="2117">
        <v>10</v>
      </c>
      <c r="E20" s="2117">
        <v>41</v>
      </c>
      <c r="F20" t="s">
        <v>2139</v>
      </c>
      <c r="G20" s="2112">
        <v>1770</v>
      </c>
    </row>
    <row r="21" spans="1:7" x14ac:dyDescent="0.2">
      <c r="A21" s="386"/>
      <c r="F21" t="s">
        <v>2140</v>
      </c>
      <c r="G21" s="2112">
        <v>59</v>
      </c>
    </row>
    <row r="22" spans="1:7" x14ac:dyDescent="0.2">
      <c r="A22" s="386"/>
      <c r="F22" t="s">
        <v>2141</v>
      </c>
      <c r="G22" s="2112">
        <v>3771</v>
      </c>
    </row>
    <row r="23" spans="1:7" x14ac:dyDescent="0.2">
      <c r="A23" s="386"/>
      <c r="F23" t="s">
        <v>2142</v>
      </c>
      <c r="G23" s="2113">
        <v>286</v>
      </c>
    </row>
    <row r="24" spans="1:7" ht="13.5" thickBot="1" x14ac:dyDescent="0.25">
      <c r="A24" s="386"/>
      <c r="G24" s="2116">
        <f>SUM(G20:G23)</f>
        <v>5886</v>
      </c>
    </row>
    <row r="25" spans="1:7" ht="13.5" thickTop="1" x14ac:dyDescent="0.2">
      <c r="A25" s="386"/>
    </row>
    <row r="26" spans="1:7" x14ac:dyDescent="0.2">
      <c r="A26" s="386"/>
    </row>
    <row r="27" spans="1:7" x14ac:dyDescent="0.2">
      <c r="A27" s="386"/>
      <c r="B27" s="2117">
        <v>2900</v>
      </c>
      <c r="C27" s="2117">
        <v>18</v>
      </c>
      <c r="D27" s="2117">
        <v>40</v>
      </c>
      <c r="E27" s="2117">
        <v>177</v>
      </c>
      <c r="F27" t="s">
        <v>2143</v>
      </c>
      <c r="G27" s="2112">
        <v>3511</v>
      </c>
    </row>
    <row r="28" spans="1:7" x14ac:dyDescent="0.2">
      <c r="A28" s="386"/>
      <c r="F28" t="s">
        <v>2144</v>
      </c>
      <c r="G28" s="2113">
        <v>970</v>
      </c>
    </row>
    <row r="29" spans="1:7" ht="13.5" thickBot="1" x14ac:dyDescent="0.25">
      <c r="A29" s="386"/>
      <c r="G29" s="2114">
        <f>SUM(G27:G28)</f>
        <v>4481</v>
      </c>
    </row>
    <row r="30" spans="1:7" ht="13.5" thickTop="1" x14ac:dyDescent="0.2">
      <c r="A30" s="386"/>
    </row>
    <row r="31" spans="1:7" ht="13.5" thickBot="1" x14ac:dyDescent="0.25">
      <c r="A31" s="386"/>
      <c r="B31" s="2117">
        <v>2190</v>
      </c>
      <c r="C31" s="2117">
        <v>19</v>
      </c>
      <c r="D31" s="2117">
        <v>50</v>
      </c>
      <c r="E31" s="2117">
        <v>231</v>
      </c>
      <c r="F31" t="s">
        <v>2145</v>
      </c>
      <c r="G31" s="2116">
        <v>26</v>
      </c>
    </row>
    <row r="32" spans="1:7" ht="13.5" thickTop="1" x14ac:dyDescent="0.2">
      <c r="A32" s="386"/>
    </row>
    <row r="33" spans="1:6" x14ac:dyDescent="0.2">
      <c r="A33" s="386"/>
    </row>
    <row r="34" spans="1:6" x14ac:dyDescent="0.2">
      <c r="A34" s="386"/>
      <c r="F34" s="12" t="s">
        <v>2146</v>
      </c>
    </row>
    <row r="35" spans="1:6" x14ac:dyDescent="0.2">
      <c r="A35" s="386"/>
      <c r="F35" t="s">
        <v>2147</v>
      </c>
    </row>
    <row r="36" spans="1:6" x14ac:dyDescent="0.2">
      <c r="A36" s="386"/>
      <c r="F36" t="s">
        <v>2148</v>
      </c>
    </row>
    <row r="37" spans="1:6" x14ac:dyDescent="0.2">
      <c r="A37" s="386"/>
    </row>
    <row r="38" spans="1:6" x14ac:dyDescent="0.2">
      <c r="A38" s="386"/>
    </row>
    <row r="39" spans="1:6" x14ac:dyDescent="0.2">
      <c r="A39" s="386"/>
    </row>
    <row r="40" spans="1:6" x14ac:dyDescent="0.2">
      <c r="A40" s="386"/>
    </row>
    <row r="41" spans="1:6" x14ac:dyDescent="0.2">
      <c r="A41" s="386"/>
    </row>
    <row r="42" spans="1:6" x14ac:dyDescent="0.2">
      <c r="A42" s="386"/>
    </row>
    <row r="43" spans="1:6" x14ac:dyDescent="0.2">
      <c r="A43" s="386"/>
    </row>
    <row r="44" spans="1:6" x14ac:dyDescent="0.2">
      <c r="A44" s="386"/>
    </row>
    <row r="45" spans="1:6" x14ac:dyDescent="0.2">
      <c r="A45" s="386"/>
    </row>
    <row r="46" spans="1:6" x14ac:dyDescent="0.2">
      <c r="A46" s="386"/>
    </row>
    <row r="47" spans="1:6" x14ac:dyDescent="0.2">
      <c r="A47" s="386"/>
    </row>
    <row r="48" spans="1:6"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2118"/>
      <c r="B64" s="166" t="str">
        <f>COVER!A17</f>
        <v>Warren CUSD 205</v>
      </c>
    </row>
    <row r="65" spans="2:2" x14ac:dyDescent="0.2">
      <c r="B65" s="2119">
        <f>COVER!A13</f>
        <v>8043205026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19"/>
      <c r="H2" s="1819"/>
    </row>
    <row r="3" spans="1:8" ht="46.5" customHeight="1" x14ac:dyDescent="0.2">
      <c r="A3" s="2477" t="s">
        <v>1723</v>
      </c>
      <c r="B3" s="2478"/>
      <c r="C3" s="2478"/>
      <c r="D3" s="2478"/>
      <c r="E3" s="2478"/>
      <c r="F3" s="2479"/>
      <c r="G3" s="1819"/>
      <c r="H3" s="1819"/>
    </row>
    <row r="4" spans="1:8" s="1571" customFormat="1" ht="41.25" customHeight="1" x14ac:dyDescent="0.2">
      <c r="A4" s="2480" t="s">
        <v>1876</v>
      </c>
      <c r="B4" s="2481"/>
      <c r="C4" s="2481"/>
      <c r="D4" s="2481"/>
      <c r="E4" s="2481"/>
      <c r="F4" s="248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3828644</v>
      </c>
      <c r="C6" s="1574">
        <f>'Acct Summary 7-8'!D8</f>
        <v>426668</v>
      </c>
      <c r="D6" s="1574">
        <f>'Acct Summary 7-8'!F8</f>
        <v>391407</v>
      </c>
      <c r="E6" s="1574">
        <f>'Acct Summary 7-8'!I8</f>
        <v>26533</v>
      </c>
      <c r="F6" s="1574">
        <f>SUM(B6:E6)</f>
        <v>4673252</v>
      </c>
    </row>
    <row r="7" spans="1:8" s="1575" customFormat="1" ht="14.25" customHeight="1" thickBot="1" x14ac:dyDescent="0.25">
      <c r="A7" s="1573" t="s">
        <v>1635</v>
      </c>
      <c r="B7" s="1576">
        <f>'Acct Summary 7-8'!C17</f>
        <v>3569038</v>
      </c>
      <c r="C7" s="1576">
        <f>'Acct Summary 7-8'!D17</f>
        <v>316636</v>
      </c>
      <c r="D7" s="1576">
        <f>'Acct Summary 7-8'!F17</f>
        <v>369092</v>
      </c>
      <c r="E7" s="1835"/>
      <c r="F7" s="1574">
        <f>SUM(B7:E7)</f>
        <v>4254766</v>
      </c>
    </row>
    <row r="8" spans="1:8" s="1575" customFormat="1" ht="14.25" thickTop="1" thickBot="1" x14ac:dyDescent="0.25">
      <c r="A8" s="1577" t="s">
        <v>1636</v>
      </c>
      <c r="B8" s="1578">
        <f>(B6-B7)</f>
        <v>259606</v>
      </c>
      <c r="C8" s="1578">
        <f>(C6-C7)</f>
        <v>110032</v>
      </c>
      <c r="D8" s="1578">
        <f>(D6-D7)</f>
        <v>22315</v>
      </c>
      <c r="E8" s="1576">
        <f>(E6-E7)</f>
        <v>26533</v>
      </c>
      <c r="F8" s="1579">
        <f>SUM(F6-F7)</f>
        <v>418486</v>
      </c>
    </row>
    <row r="9" spans="1:8" s="1575" customFormat="1" ht="14.25" thickTop="1" thickBot="1" x14ac:dyDescent="0.25">
      <c r="A9" s="1580" t="s">
        <v>2022</v>
      </c>
      <c r="B9" s="1581">
        <f>'Acct Summary 7-8'!C81</f>
        <v>3120696</v>
      </c>
      <c r="C9" s="1581">
        <f>'Acct Summary 7-8'!D81</f>
        <v>755051</v>
      </c>
      <c r="D9" s="1581">
        <f>'Acct Summary 7-8'!F81</f>
        <v>567644</v>
      </c>
      <c r="E9" s="1581">
        <f>'Acct Summary 7-8'!I81</f>
        <v>0</v>
      </c>
      <c r="F9" s="1660">
        <f>SUM(B9:E9)</f>
        <v>4443391</v>
      </c>
    </row>
    <row r="10" spans="1:8" ht="16.5" customHeight="1" thickTop="1" x14ac:dyDescent="0.2">
      <c r="A10" s="1582"/>
      <c r="B10" s="1583"/>
      <c r="C10" s="2468" t="str">
        <f>IF(AND(F8&lt;0,F9&gt;=0,ABS(F8*3)&gt;ABS(F9)),A14,IF(AND(F8&lt;0,F9&gt;0,ABS(F8*3)&lt;=ABS(F9)),A15,IF(AND(F8&lt;0,F9&lt;0),A14,IF(F9=0,A17,A16))))</f>
        <v>Balanced - no deficit reduction plan is required.</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1950</v>
      </c>
      <c r="B14" s="2467"/>
      <c r="C14" s="2467"/>
      <c r="D14" s="2467"/>
      <c r="E14" s="246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4" sqref="C74"/>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3"/>
      <c r="B8" s="2484"/>
      <c r="C8" s="2484"/>
      <c r="D8" s="248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8" t="s">
        <v>1889</v>
      </c>
      <c r="D11" s="2489"/>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1" t="s">
        <v>354</v>
      </c>
      <c r="D27" s="2492"/>
    </row>
    <row r="28" spans="1:4" ht="12.75" x14ac:dyDescent="0.2">
      <c r="A28" s="229"/>
      <c r="B28" s="230">
        <v>2</v>
      </c>
      <c r="C28" s="2490" t="s">
        <v>1913</v>
      </c>
      <c r="D28" s="235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3" t="s">
        <v>616</v>
      </c>
      <c r="D49" s="249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6" t="s">
        <v>900</v>
      </c>
      <c r="D62" s="248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86" t="s">
        <v>758</v>
      </c>
      <c r="D76" s="248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5" t="s">
        <v>2023</v>
      </c>
      <c r="B4" s="2496"/>
      <c r="C4" s="2496"/>
      <c r="D4" s="2496"/>
      <c r="E4" s="2496"/>
      <c r="F4" s="2496"/>
      <c r="G4" s="2496"/>
      <c r="H4" s="2496"/>
      <c r="I4" s="2496"/>
      <c r="J4" s="2496"/>
      <c r="K4" s="2496"/>
      <c r="L4" s="249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Warren CUSD 205</v>
      </c>
      <c r="B7" s="2498"/>
      <c r="C7" s="2498"/>
      <c r="D7" s="2499"/>
      <c r="E7" s="2500">
        <f>COVER!A13</f>
        <v>8043205026</v>
      </c>
      <c r="F7" s="2501"/>
      <c r="G7" s="2502" t="str">
        <f>COVER!T23</f>
        <v>066-004238</v>
      </c>
      <c r="H7" s="2503"/>
      <c r="I7" s="2503"/>
      <c r="J7" s="2503"/>
      <c r="K7" s="2503"/>
      <c r="L7" s="250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05"/>
      <c r="B9" s="2506"/>
      <c r="C9" s="2506"/>
      <c r="D9" s="2506"/>
      <c r="E9" s="2506"/>
      <c r="F9" s="2507"/>
      <c r="G9" s="2508" t="str">
        <f>COVER!T13</f>
        <v>BENNING GROUP, LLC</v>
      </c>
      <c r="H9" s="2509"/>
      <c r="I9" s="2509"/>
      <c r="J9" s="2509"/>
      <c r="K9" s="2509"/>
      <c r="L9" s="2510"/>
    </row>
    <row r="10" spans="1:29" ht="13.5" customHeight="1" x14ac:dyDescent="0.2">
      <c r="A10" s="2511" t="str">
        <f>COVER!A38</f>
        <v xml:space="preserve">SHAWN TESKE </v>
      </c>
      <c r="B10" s="2512"/>
      <c r="C10" s="2512"/>
      <c r="D10" s="2512"/>
      <c r="E10" s="2512"/>
      <c r="F10" s="2513"/>
      <c r="G10" s="2508" t="str">
        <f>COVER!T17</f>
        <v>50 W. DOUGLAS STREET, SUITE 801</v>
      </c>
      <c r="H10" s="2514"/>
      <c r="I10" s="2514"/>
      <c r="J10" s="2514"/>
      <c r="K10" s="2514"/>
      <c r="L10" s="2515"/>
    </row>
    <row r="11" spans="1:29" ht="13.5" customHeight="1" x14ac:dyDescent="0.2">
      <c r="A11" s="2006" t="s">
        <v>1907</v>
      </c>
      <c r="B11" s="1958"/>
      <c r="C11" s="1948"/>
      <c r="D11" s="1960"/>
      <c r="E11" s="1948"/>
      <c r="F11" s="1949"/>
      <c r="G11" s="2508" t="str">
        <f>COVER!T19</f>
        <v>FREEPORT</v>
      </c>
      <c r="H11" s="2514"/>
      <c r="I11" s="2514"/>
      <c r="J11" s="2001" t="str">
        <f>COVER!X19</f>
        <v>IL</v>
      </c>
      <c r="K11" s="2001">
        <f>COVER!Z19</f>
        <v>61032</v>
      </c>
      <c r="L11" s="2000"/>
    </row>
    <row r="12" spans="1:29" ht="13.5" customHeight="1" x14ac:dyDescent="0.2">
      <c r="A12" s="2516" t="s">
        <v>1906</v>
      </c>
      <c r="B12" s="2517"/>
      <c r="C12" s="2517"/>
      <c r="D12" s="2517"/>
      <c r="E12" s="2517"/>
      <c r="F12" s="2518"/>
      <c r="G12" s="1917"/>
      <c r="H12" s="1294"/>
      <c r="I12" s="1294"/>
      <c r="J12" s="1294"/>
      <c r="K12" s="1294"/>
      <c r="L12" s="1918"/>
    </row>
    <row r="13" spans="1:29" ht="13.5" customHeight="1" x14ac:dyDescent="0.2">
      <c r="A13" s="2508"/>
      <c r="B13" s="2509"/>
      <c r="C13" s="2509"/>
      <c r="D13" s="2509"/>
      <c r="E13" s="1293"/>
      <c r="F13" s="2002"/>
      <c r="G13" s="2010" t="s">
        <v>1908</v>
      </c>
      <c r="H13" s="1951"/>
      <c r="I13" s="2519" t="str">
        <f>COVER!T25</f>
        <v>dbenning@benninggroup.com</v>
      </c>
      <c r="J13" s="2520"/>
      <c r="K13" s="2520"/>
      <c r="L13" s="2521"/>
    </row>
    <row r="14" spans="1:29" ht="13.5" customHeight="1" x14ac:dyDescent="0.2">
      <c r="A14" s="2508" t="str">
        <f>COVER!A19</f>
        <v xml:space="preserve">311 WATER STREET </v>
      </c>
      <c r="B14" s="2506"/>
      <c r="C14" s="2506"/>
      <c r="D14" s="2506"/>
      <c r="E14" s="1999">
        <v>0</v>
      </c>
      <c r="F14" s="1292"/>
      <c r="G14" s="2011" t="s">
        <v>1386</v>
      </c>
      <c r="H14" s="1278"/>
      <c r="I14" s="1278"/>
      <c r="J14" s="1278"/>
      <c r="K14" s="1278"/>
      <c r="L14" s="1950"/>
    </row>
    <row r="15" spans="1:29" ht="13.5" customHeight="1" x14ac:dyDescent="0.2">
      <c r="A15" s="2508" t="str">
        <f>COVER!A21</f>
        <v xml:space="preserve">WARREN </v>
      </c>
      <c r="B15" s="2514"/>
      <c r="C15" s="2514"/>
      <c r="D15" s="1277"/>
      <c r="E15" s="1919"/>
      <c r="F15" s="1291"/>
      <c r="G15" s="1998" t="str">
        <f>COVER!T15</f>
        <v xml:space="preserve">DONALD A. BENNING </v>
      </c>
      <c r="H15" s="1278"/>
      <c r="I15" s="1278"/>
      <c r="J15" s="1278"/>
      <c r="K15" s="1278"/>
      <c r="L15" s="1950"/>
    </row>
    <row r="16" spans="1:29" ht="12.2" customHeight="1" x14ac:dyDescent="0.2">
      <c r="A16" s="1998"/>
      <c r="B16" s="1500"/>
      <c r="C16" s="2001">
        <f>COVER!A25</f>
        <v>61087</v>
      </c>
      <c r="D16" s="2001"/>
      <c r="E16" s="2001"/>
      <c r="F16" s="2002"/>
      <c r="G16" s="2522"/>
      <c r="H16" s="2523"/>
      <c r="I16" s="2523"/>
      <c r="J16" s="2523"/>
      <c r="K16" s="2523"/>
      <c r="L16" s="2524"/>
    </row>
    <row r="17" spans="1:13" ht="12.2" customHeight="1" x14ac:dyDescent="0.2">
      <c r="A17" s="2525"/>
      <c r="B17" s="2526"/>
      <c r="C17" s="2526"/>
      <c r="D17" s="2526"/>
      <c r="E17" s="2526"/>
      <c r="F17" s="2527"/>
      <c r="G17" s="2011" t="s">
        <v>1385</v>
      </c>
      <c r="H17" s="1278"/>
      <c r="I17" s="1278"/>
      <c r="J17" s="1278"/>
      <c r="K17" s="2012" t="s">
        <v>1384</v>
      </c>
      <c r="L17" s="1949"/>
      <c r="M17" s="1290"/>
    </row>
    <row r="18" spans="1:13" ht="12.2" customHeight="1" x14ac:dyDescent="0.2">
      <c r="A18" s="2511"/>
      <c r="B18" s="2512"/>
      <c r="C18" s="2512"/>
      <c r="D18" s="2512"/>
      <c r="E18" s="2512"/>
      <c r="F18" s="2513"/>
      <c r="G18" s="2497" t="str">
        <f>COVER!T21</f>
        <v>815/235-3157</v>
      </c>
      <c r="H18" s="2498"/>
      <c r="I18" s="2498"/>
      <c r="J18" s="2498"/>
      <c r="K18" s="2497" t="str">
        <f>COVER!X21</f>
        <v>815/235-3158</v>
      </c>
      <c r="L18" s="252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9" t="str">
        <f>'Single Audit Cover'!A7</f>
        <v>Warren CUSD 205</v>
      </c>
      <c r="B1" s="2530"/>
      <c r="C1" s="2530"/>
      <c r="D1" s="2530"/>
    </row>
    <row r="2" spans="1:11" s="2005" customFormat="1" ht="12.75" x14ac:dyDescent="0.2">
      <c r="A2" s="2531">
        <f>'Single Audit Cover'!E7</f>
        <v>8043205026</v>
      </c>
      <c r="B2" s="2532"/>
      <c r="C2" s="2532"/>
      <c r="D2" s="2532"/>
    </row>
    <row r="3" spans="1:11" s="2005" customFormat="1" ht="12.75" x14ac:dyDescent="0.2">
      <c r="A3" s="2529" t="s">
        <v>1898</v>
      </c>
      <c r="B3" s="2530"/>
      <c r="C3" s="2530"/>
      <c r="D3" s="253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Warren CUSD 205</v>
      </c>
      <c r="B1" s="2535"/>
      <c r="C1" s="2535"/>
      <c r="D1" s="2535"/>
      <c r="E1" s="2535"/>
    </row>
    <row r="2" spans="1:5" x14ac:dyDescent="0.2">
      <c r="A2" s="2536">
        <f>'Single Audit Cover'!E7</f>
        <v>8043205026</v>
      </c>
      <c r="B2" s="2536"/>
      <c r="C2" s="2536"/>
      <c r="D2" s="2536"/>
      <c r="E2" s="253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308954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16486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-11858</v>
      </c>
    </row>
    <row r="19" spans="1:4" ht="13.5" thickBot="1" x14ac:dyDescent="0.25">
      <c r="A19" s="2023" t="s">
        <v>1452</v>
      </c>
      <c r="D19" s="1342">
        <f>SUM(D10:D17)</f>
        <v>313582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c r="B24" s="2538"/>
      <c r="D24" s="1335"/>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313582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5">
        <f>SUM(D35:D45)</f>
        <v>0</v>
      </c>
    </row>
    <row r="49" spans="2:4" x14ac:dyDescent="0.2">
      <c r="B49" s="1333" t="s">
        <v>1443</v>
      </c>
      <c r="C49" s="1333"/>
      <c r="D49" s="1915">
        <f>D32-D47</f>
        <v>313582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Warren CUSD 205</v>
      </c>
      <c r="B1" s="2541"/>
      <c r="C1" s="2541"/>
      <c r="D1" s="2541"/>
      <c r="E1" s="1410"/>
    </row>
    <row r="2" spans="1:7" ht="13.5" customHeight="1" x14ac:dyDescent="0.2">
      <c r="A2" s="2542">
        <f>'Single Audit Cover'!E7</f>
        <v>8043205026</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7" t="s">
        <v>1493</v>
      </c>
      <c r="D15" s="2549" t="s">
        <v>1492</v>
      </c>
      <c r="E15" s="2549"/>
      <c r="F15" s="2549"/>
    </row>
    <row r="16" spans="1:7" ht="13.5" customHeight="1" x14ac:dyDescent="0.2">
      <c r="A16" s="1369"/>
      <c r="B16" s="1341" t="s">
        <v>1491</v>
      </c>
      <c r="C16" s="1737" t="s">
        <v>1490</v>
      </c>
      <c r="D16" s="2550" t="s">
        <v>2071</v>
      </c>
      <c r="E16" s="2550"/>
      <c r="F16" s="2550"/>
    </row>
    <row r="17" spans="1:6" ht="20.45" customHeight="1" x14ac:dyDescent="0.2">
      <c r="A17" s="2048"/>
      <c r="B17" s="2049"/>
      <c r="C17" s="1962"/>
      <c r="D17" s="2548"/>
      <c r="E17" s="2548"/>
      <c r="F17" s="2548"/>
    </row>
    <row r="18" spans="1:6" ht="20.65" customHeight="1" x14ac:dyDescent="0.2">
      <c r="A18" s="2048"/>
      <c r="B18" s="2049"/>
      <c r="C18" s="1962"/>
      <c r="D18" s="2548"/>
      <c r="E18" s="2548"/>
      <c r="F18" s="2548"/>
    </row>
    <row r="19" spans="1:6" ht="20.65" customHeight="1" x14ac:dyDescent="0.2">
      <c r="A19" s="2048"/>
      <c r="B19" s="2049"/>
      <c r="C19" s="1962"/>
      <c r="D19" s="2548"/>
      <c r="E19" s="2548"/>
      <c r="F19" s="2548"/>
    </row>
    <row r="20" spans="1:6" ht="20.65" customHeight="1" x14ac:dyDescent="0.2">
      <c r="A20" s="2048"/>
      <c r="B20" s="2049"/>
      <c r="C20" s="1962"/>
      <c r="D20" s="2548"/>
      <c r="E20" s="2548"/>
      <c r="F20" s="2548"/>
    </row>
    <row r="21" spans="1:6" ht="20.65" customHeight="1" x14ac:dyDescent="0.2">
      <c r="A21" s="2048"/>
      <c r="B21" s="2049"/>
      <c r="C21" s="1962"/>
      <c r="D21" s="2548"/>
      <c r="E21" s="2548"/>
      <c r="F21" s="2548"/>
    </row>
    <row r="22" spans="1:6" ht="20.65" customHeight="1" x14ac:dyDescent="0.2">
      <c r="A22" s="2048"/>
      <c r="B22" s="2049"/>
      <c r="C22" s="1962"/>
      <c r="D22" s="2548"/>
      <c r="E22" s="2548"/>
      <c r="F22" s="2548"/>
    </row>
    <row r="23" spans="1:6" ht="20.65" customHeight="1" x14ac:dyDescent="0.2">
      <c r="A23" s="2048"/>
      <c r="B23" s="2049"/>
      <c r="C23" s="1962"/>
      <c r="D23" s="2548"/>
      <c r="E23" s="2548"/>
      <c r="F23" s="2548"/>
    </row>
    <row r="24" spans="1:6" ht="20.65" customHeight="1" x14ac:dyDescent="0.2">
      <c r="A24" s="2048"/>
      <c r="B24" s="2049"/>
      <c r="C24" s="1962"/>
      <c r="D24" s="2548"/>
      <c r="E24" s="2548"/>
      <c r="F24" s="2548"/>
    </row>
    <row r="25" spans="1:6" ht="20.65" customHeight="1" x14ac:dyDescent="0.2">
      <c r="A25" s="2048"/>
      <c r="B25" s="2049"/>
      <c r="C25" s="1962"/>
      <c r="D25" s="2548"/>
      <c r="E25" s="2548"/>
      <c r="F25" s="2548"/>
    </row>
    <row r="26" spans="1:6" ht="20.65" customHeight="1" x14ac:dyDescent="0.2">
      <c r="A26" s="2048"/>
      <c r="B26" s="2049"/>
      <c r="C26" s="1962"/>
      <c r="D26" s="2548"/>
      <c r="E26" s="2548"/>
      <c r="F26" s="2548"/>
    </row>
    <row r="27" spans="1:6" ht="20.65" customHeight="1" x14ac:dyDescent="0.2">
      <c r="A27" s="2048"/>
      <c r="B27" s="2049"/>
      <c r="C27" s="1962"/>
      <c r="D27" s="2548"/>
      <c r="E27" s="2548"/>
      <c r="F27" s="2548"/>
    </row>
    <row r="28" spans="1:6" ht="20.65" customHeight="1" x14ac:dyDescent="0.2">
      <c r="A28" s="2048"/>
      <c r="B28" s="2049"/>
      <c r="C28" s="1962"/>
      <c r="D28" s="2548"/>
      <c r="E28" s="2548"/>
      <c r="F28" s="2548"/>
    </row>
    <row r="29" spans="1:6" ht="20.65" customHeight="1" x14ac:dyDescent="0.2">
      <c r="A29" s="2048"/>
      <c r="B29" s="2049"/>
      <c r="C29" s="1962"/>
      <c r="D29" s="2548"/>
      <c r="E29" s="2548"/>
      <c r="F29" s="254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52" t="s">
        <v>2072</v>
      </c>
      <c r="B32" s="2552"/>
      <c r="C32" s="2552"/>
      <c r="D32" s="2552"/>
      <c r="E32" s="2552"/>
      <c r="F32" s="255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53">
        <f>+C33+C34</f>
        <v>0</v>
      </c>
      <c r="F34" s="255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5" t="s">
        <v>2075</v>
      </c>
      <c r="C49" s="2555"/>
      <c r="D49" s="2555"/>
      <c r="E49" s="1400"/>
    </row>
    <row r="50" spans="1:5" s="1354" customFormat="1" ht="3.75" customHeight="1" x14ac:dyDescent="0.2">
      <c r="A50" s="1401"/>
      <c r="B50" s="2054"/>
      <c r="C50" s="2054"/>
      <c r="D50" s="2054"/>
      <c r="E50" s="1400"/>
    </row>
    <row r="51" spans="1:5" s="1354" customFormat="1" ht="20.25" customHeight="1" x14ac:dyDescent="0.2">
      <c r="A51" s="1399">
        <v>6</v>
      </c>
      <c r="B51" s="2551" t="s">
        <v>1943</v>
      </c>
      <c r="C51" s="2551"/>
      <c r="D51" s="2551"/>
    </row>
    <row r="52" spans="1:5" ht="14.25" customHeight="1" x14ac:dyDescent="0.2">
      <c r="A52" s="1399"/>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6" t="str">
        <f>'Single Audit Cover'!A7</f>
        <v>Warren CUSD 205</v>
      </c>
      <c r="C1" s="2557"/>
      <c r="D1" s="2557"/>
      <c r="E1" s="2557"/>
      <c r="F1" s="2557"/>
      <c r="G1" s="2557"/>
      <c r="H1" s="2557"/>
      <c r="I1" s="2557"/>
      <c r="J1" s="2557"/>
      <c r="K1" s="2557"/>
      <c r="L1" s="2557"/>
      <c r="M1" s="2557"/>
    </row>
    <row r="2" spans="2:14" ht="15" x14ac:dyDescent="0.2">
      <c r="B2" s="2558">
        <f>'Single Audit Cover'!E7</f>
        <v>8043205026</v>
      </c>
      <c r="C2" s="2558"/>
      <c r="D2" s="2558"/>
      <c r="E2" s="2558"/>
      <c r="F2" s="2558"/>
      <c r="G2" s="2558"/>
      <c r="H2" s="2558"/>
      <c r="I2" s="2558"/>
      <c r="J2" s="2558"/>
      <c r="K2" s="2558"/>
      <c r="L2" s="2558"/>
      <c r="M2" s="2558"/>
      <c r="N2" s="1398"/>
    </row>
    <row r="3" spans="2:14" ht="15" x14ac:dyDescent="0.2">
      <c r="B3" s="2559" t="s">
        <v>1432</v>
      </c>
      <c r="C3" s="2559"/>
      <c r="D3" s="2559"/>
      <c r="E3" s="2559"/>
      <c r="F3" s="2559"/>
      <c r="G3" s="2559"/>
      <c r="H3" s="2559"/>
      <c r="I3" s="2559"/>
      <c r="J3" s="2559"/>
      <c r="K3" s="2559"/>
      <c r="L3" s="2559"/>
      <c r="M3" s="2559"/>
      <c r="N3" s="1398"/>
    </row>
    <row r="4" spans="2:14" ht="15" x14ac:dyDescent="0.2">
      <c r="B4" s="2560" t="str">
        <f>'[1]Single Audit Cover'!A4</f>
        <v>Year Ending June 30, 2017</v>
      </c>
      <c r="C4" s="2560"/>
      <c r="D4" s="2560"/>
      <c r="E4" s="2560"/>
      <c r="F4" s="2560"/>
      <c r="G4" s="2560"/>
      <c r="H4" s="2560"/>
      <c r="I4" s="2560"/>
      <c r="J4" s="2560"/>
      <c r="K4" s="2560"/>
      <c r="L4" s="2560"/>
      <c r="M4" s="256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2108" t="s">
        <v>2066</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1948</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2067</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2068</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1942</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2069</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I60" sqref="I60:I6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Warren CUSD 205</v>
      </c>
      <c r="C1" s="2566"/>
      <c r="D1" s="2566"/>
      <c r="E1" s="2566"/>
      <c r="F1" s="2566"/>
      <c r="G1" s="2566"/>
      <c r="H1" s="2566"/>
      <c r="I1" s="2566"/>
      <c r="J1" s="1437"/>
    </row>
    <row r="2" spans="2:10" s="1349" customFormat="1" ht="12.75" customHeight="1" x14ac:dyDescent="0.2">
      <c r="B2" s="2567">
        <f>'Single Audit Cover'!E7</f>
        <v>8043205026</v>
      </c>
      <c r="C2" s="2568"/>
      <c r="D2" s="2568"/>
      <c r="E2" s="2568"/>
      <c r="F2" s="2568"/>
      <c r="G2" s="2568"/>
      <c r="H2" s="2568"/>
      <c r="I2" s="2568"/>
      <c r="J2" s="1437"/>
    </row>
    <row r="3" spans="2:10" s="1349" customFormat="1" ht="12.75" customHeight="1" x14ac:dyDescent="0.2">
      <c r="B3" s="2569" t="s">
        <v>1512</v>
      </c>
      <c r="C3" s="2547"/>
      <c r="D3" s="2547"/>
      <c r="E3" s="2547"/>
      <c r="F3" s="2547"/>
      <c r="G3" s="2547"/>
      <c r="H3" s="2547"/>
      <c r="I3" s="2547"/>
      <c r="J3" s="1436"/>
    </row>
    <row r="4" spans="2:10" s="1349" customFormat="1" ht="12.75" customHeight="1" x14ac:dyDescent="0.2">
      <c r="B4" s="2569"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2078</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78" t="s">
        <v>2079</v>
      </c>
      <c r="D43" s="2579"/>
      <c r="E43" s="2579"/>
      <c r="F43" s="2580"/>
      <c r="G43" s="2581">
        <f>SUM(G38:I42)</f>
        <v>0</v>
      </c>
      <c r="H43" s="2581"/>
      <c r="I43" s="2581"/>
    </row>
    <row r="44" spans="2:9" ht="12.75" customHeight="1" x14ac:dyDescent="0.2"/>
    <row r="45" spans="2:9" ht="12.75" customHeight="1" x14ac:dyDescent="0.2">
      <c r="B45" s="1429" t="s">
        <v>2080</v>
      </c>
      <c r="D45" s="2582">
        <v>0</v>
      </c>
      <c r="E45" s="258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84"/>
      <c r="F49" s="2584"/>
      <c r="G49" s="2584"/>
      <c r="H49" s="1403"/>
    </row>
    <row r="50" spans="1:9" ht="12" customHeight="1" x14ac:dyDescent="0.2"/>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5.099999999999999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Warren CUSD 205</v>
      </c>
      <c r="C1" s="2565"/>
      <c r="D1" s="2565"/>
      <c r="E1" s="2565"/>
      <c r="F1" s="2565"/>
      <c r="G1" s="2565"/>
      <c r="H1" s="2565"/>
      <c r="I1" s="2565"/>
      <c r="J1" s="2565"/>
      <c r="K1" s="2565"/>
      <c r="L1" s="1470"/>
      <c r="M1" s="1470"/>
    </row>
    <row r="2" spans="1:13" ht="12" customHeight="1" x14ac:dyDescent="0.2">
      <c r="B2" s="2567">
        <f>'Single Audit Cover'!E7</f>
        <v>8043205026</v>
      </c>
      <c r="C2" s="2567"/>
      <c r="D2" s="2567"/>
      <c r="E2" s="2567"/>
      <c r="F2" s="2567"/>
      <c r="G2" s="2567"/>
      <c r="H2" s="2567"/>
      <c r="I2" s="2567"/>
      <c r="J2" s="2567"/>
      <c r="K2" s="2567"/>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6"/>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6"/>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9"/>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6"/>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6"/>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0"/>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5"/>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Warren CUSD 205</v>
      </c>
      <c r="C1" s="2591"/>
      <c r="D1" s="2591"/>
      <c r="E1" s="2591"/>
      <c r="F1" s="2591"/>
      <c r="G1" s="2591"/>
      <c r="H1" s="2591"/>
      <c r="I1" s="2591"/>
      <c r="J1" s="2591"/>
      <c r="K1" s="2591"/>
      <c r="L1" s="1489"/>
    </row>
    <row r="2" spans="1:12" ht="12.75" customHeight="1" x14ac:dyDescent="0.2">
      <c r="B2" s="2592">
        <f>'Single Audit Cover'!E7</f>
        <v>8043205026</v>
      </c>
      <c r="C2" s="2592"/>
      <c r="D2" s="2592"/>
      <c r="E2" s="2592"/>
      <c r="F2" s="2592"/>
      <c r="G2" s="2592"/>
      <c r="H2" s="2592"/>
      <c r="I2" s="2592"/>
      <c r="J2" s="2592"/>
      <c r="K2" s="259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4"/>
      <c r="E14" s="2594"/>
      <c r="F14" s="2594"/>
      <c r="H14" s="1406" t="s">
        <v>1545</v>
      </c>
      <c r="I14" s="2595"/>
      <c r="J14" s="2595"/>
      <c r="K14" s="259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5"/>
      <c r="E16" s="2595"/>
      <c r="F16" s="2595"/>
      <c r="G16" s="2595"/>
      <c r="H16" s="2595"/>
      <c r="I16" s="2595"/>
      <c r="J16" s="2595"/>
      <c r="K16" s="2595"/>
      <c r="L16" s="1403"/>
    </row>
    <row r="17" spans="2:12" ht="13.5" customHeight="1" x14ac:dyDescent="0.2">
      <c r="B17" s="1407" t="s">
        <v>1543</v>
      </c>
      <c r="C17" s="1407"/>
      <c r="D17" s="2596"/>
      <c r="E17" s="2596"/>
      <c r="F17" s="2596"/>
      <c r="G17" s="2596"/>
      <c r="H17" s="2596"/>
      <c r="I17" s="2596"/>
      <c r="J17" s="2596"/>
      <c r="K17" s="259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Warren CUSD 205</v>
      </c>
      <c r="C1" s="2565"/>
      <c r="D1" s="2565"/>
      <c r="E1" s="1499"/>
    </row>
    <row r="2" spans="2:5" s="1369" customFormat="1" ht="12.75" customHeight="1" x14ac:dyDescent="0.2">
      <c r="B2" s="2567">
        <f>'Single Audit Cover'!E7</f>
        <v>8043205026</v>
      </c>
      <c r="C2" s="2567"/>
      <c r="D2" s="2567"/>
      <c r="E2" s="1498"/>
    </row>
    <row r="3" spans="2:5" s="1330" customFormat="1" ht="12.75" customHeight="1" x14ac:dyDescent="0.2">
      <c r="B3" s="2546" t="s">
        <v>1561</v>
      </c>
      <c r="C3" s="2546"/>
      <c r="D3" s="2546"/>
      <c r="E3" s="2004"/>
    </row>
    <row r="4" spans="2:5" s="1369" customFormat="1" ht="12.75" customHeight="1" x14ac:dyDescent="0.2">
      <c r="B4" s="2597" t="str">
        <f>'Single Audit Cover'!A4</f>
        <v>Year Ending June 30, 2017</v>
      </c>
      <c r="C4" s="2597"/>
      <c r="D4" s="259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Warren CUSD 205</v>
      </c>
      <c r="C1" s="2565"/>
      <c r="D1" s="2565"/>
      <c r="E1" s="2565"/>
      <c r="F1" s="1489"/>
      <c r="G1" s="1489"/>
      <c r="H1" s="1489"/>
      <c r="I1" s="1489"/>
      <c r="J1" s="1489"/>
      <c r="K1" s="1489"/>
      <c r="L1" s="1489"/>
    </row>
    <row r="2" spans="2:12" ht="13.5" customHeight="1" x14ac:dyDescent="0.2">
      <c r="B2" s="2567">
        <f>'Single Audit Cover'!E7</f>
        <v>8043205026</v>
      </c>
      <c r="C2" s="2567"/>
      <c r="D2" s="2567"/>
      <c r="E2" s="2567"/>
      <c r="F2" s="1488"/>
      <c r="G2" s="1488"/>
      <c r="H2" s="1488"/>
      <c r="I2" s="1488"/>
      <c r="J2" s="1488"/>
      <c r="K2" s="1488"/>
      <c r="L2" s="1488"/>
    </row>
    <row r="3" spans="2:12" ht="13.5" customHeight="1" x14ac:dyDescent="0.2">
      <c r="B3" s="2546" t="s">
        <v>1569</v>
      </c>
      <c r="C3" s="2546"/>
      <c r="D3" s="2546"/>
      <c r="E3" s="2546"/>
      <c r="F3" s="2004"/>
      <c r="G3" s="2004"/>
      <c r="H3" s="2004"/>
      <c r="I3" s="2004"/>
      <c r="J3" s="2004"/>
      <c r="K3" s="2004"/>
      <c r="L3" s="2004"/>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c r="C14" s="2590"/>
      <c r="D14" s="2586"/>
      <c r="E14" s="258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8043205026</v>
      </c>
    </row>
    <row r="3" spans="1:2" x14ac:dyDescent="0.2">
      <c r="A3" t="s">
        <v>1110</v>
      </c>
      <c r="B3" s="1220" t="str">
        <f>COVER!A15</f>
        <v xml:space="preserve">JO DAVIESS </v>
      </c>
    </row>
    <row r="4" spans="1:2" x14ac:dyDescent="0.2">
      <c r="A4" t="s">
        <v>1166</v>
      </c>
      <c r="B4" s="1220" t="str">
        <f>COVER!A17</f>
        <v>Warren CUSD 205</v>
      </c>
    </row>
    <row r="5" spans="1:2" x14ac:dyDescent="0.2">
      <c r="A5" t="s">
        <v>799</v>
      </c>
      <c r="B5" s="1220" t="str">
        <f>COVER!A38</f>
        <v xml:space="preserve">SHAWN TESKE </v>
      </c>
    </row>
    <row r="6" spans="1:2" x14ac:dyDescent="0.2">
      <c r="A6" t="s">
        <v>804</v>
      </c>
      <c r="B6" s="1220">
        <f>COVER!P35</f>
        <v>0</v>
      </c>
    </row>
    <row r="7" spans="1:2" x14ac:dyDescent="0.2">
      <c r="A7" t="s">
        <v>800</v>
      </c>
      <c r="B7" s="1220">
        <f>COVER!I38</f>
        <v>0</v>
      </c>
    </row>
    <row r="8" spans="1:2" x14ac:dyDescent="0.2">
      <c r="A8" t="s">
        <v>801</v>
      </c>
      <c r="B8" s="1220" t="str">
        <f>COVER!T38</f>
        <v xml:space="preserve">AARON MERCIER </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066-004238</v>
      </c>
    </row>
    <row r="16" spans="1:2" x14ac:dyDescent="0.2">
      <c r="A16" t="s">
        <v>490</v>
      </c>
      <c r="B16" s="1220" t="str">
        <f>COVER!T13</f>
        <v>BENNING GROUP, LLC</v>
      </c>
    </row>
    <row r="17" spans="1:2" x14ac:dyDescent="0.2">
      <c r="A17" t="s">
        <v>1030</v>
      </c>
      <c r="B17" s="1220" t="str">
        <f>COVER!T15</f>
        <v xml:space="preserve">DONALD A. BENNING </v>
      </c>
    </row>
    <row r="18" spans="1:2" x14ac:dyDescent="0.2">
      <c r="A18" t="s">
        <v>1345</v>
      </c>
      <c r="B18" s="1220" t="str">
        <f>COVER!T17</f>
        <v>50 W. DOUGLAS STREET, SUITE 801</v>
      </c>
    </row>
    <row r="19" spans="1:2" x14ac:dyDescent="0.2">
      <c r="A19" t="s">
        <v>1032</v>
      </c>
      <c r="B19" s="1220" t="str">
        <f>COVER!T25</f>
        <v>dbenning@benninggroup.com</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815/235-3157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35738</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3120679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-17</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-17</v>
      </c>
      <c r="C91" s="13" t="s">
        <v>653</v>
      </c>
      <c r="D91" s="13" t="str">
        <f t="shared" si="0"/>
        <v>Error?</v>
      </c>
    </row>
    <row r="92" spans="1:4" x14ac:dyDescent="0.2">
      <c r="A92" s="54">
        <v>31</v>
      </c>
      <c r="B92" s="1220">
        <f>'Assets-Liab 5-6'!C39</f>
        <v>3115786</v>
      </c>
      <c r="D92" s="13" t="str">
        <f t="shared" si="0"/>
        <v>Error?</v>
      </c>
    </row>
    <row r="93" spans="1:4" x14ac:dyDescent="0.2">
      <c r="A93" s="54">
        <v>32</v>
      </c>
      <c r="B93" s="1220">
        <f>'Assets-Liab 5-6'!C41</f>
        <v>3120679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755111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60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60</v>
      </c>
      <c r="C122" s="13" t="s">
        <v>653</v>
      </c>
      <c r="D122" s="13" t="str">
        <f t="shared" si="0"/>
        <v>Error?</v>
      </c>
    </row>
    <row r="123" spans="1:4" x14ac:dyDescent="0.2">
      <c r="A123" s="54">
        <v>62</v>
      </c>
      <c r="B123" s="1220">
        <f>'Assets-Liab 5-6'!D39</f>
        <v>755051</v>
      </c>
      <c r="D123" s="13" t="str">
        <f t="shared" si="0"/>
        <v>Error?</v>
      </c>
    </row>
    <row r="124" spans="1:4" x14ac:dyDescent="0.2">
      <c r="A124" s="54">
        <v>63</v>
      </c>
      <c r="B124" s="1220">
        <f>'Assets-Liab 5-6'!D41</f>
        <v>755111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151602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151602</v>
      </c>
      <c r="D140" s="13" t="str">
        <f t="shared" si="1"/>
        <v>Error?</v>
      </c>
    </row>
    <row r="141" spans="1:4" x14ac:dyDescent="0.2">
      <c r="A141" s="54">
        <v>80</v>
      </c>
      <c r="B141" s="1220">
        <f>'Assets-Liab 5-6'!E41</f>
        <v>151602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567644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567644</v>
      </c>
      <c r="D170" s="13" t="str">
        <f t="shared" si="1"/>
        <v>Error?</v>
      </c>
    </row>
    <row r="171" spans="1:4" x14ac:dyDescent="0.2">
      <c r="A171" s="54">
        <v>110</v>
      </c>
      <c r="B171" s="1220">
        <f>'Assets-Liab 5-6'!F41</f>
        <v>567644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161512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73613</v>
      </c>
      <c r="D189" s="13" t="str">
        <f t="shared" si="1"/>
        <v>Error?</v>
      </c>
    </row>
    <row r="190" spans="1:4" x14ac:dyDescent="0.2">
      <c r="A190" s="54">
        <v>129</v>
      </c>
      <c r="B190" s="1220">
        <f>'Assets-Liab 5-6'!G41</f>
        <v>161512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205631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205631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201300</v>
      </c>
      <c r="D273" s="13" t="str">
        <f t="shared" si="3"/>
        <v>Error?</v>
      </c>
    </row>
    <row r="274" spans="1:4" x14ac:dyDescent="0.2">
      <c r="A274" s="54">
        <v>213</v>
      </c>
      <c r="B274" s="1220">
        <f>'Assets-Liab 5-6'!M17</f>
        <v>12987778</v>
      </c>
      <c r="D274" s="13" t="str">
        <f t="shared" si="3"/>
        <v>Error?</v>
      </c>
    </row>
    <row r="275" spans="1:4" x14ac:dyDescent="0.2">
      <c r="A275" s="54">
        <v>214</v>
      </c>
      <c r="B275" s="1220">
        <f>'Assets-Liab 5-6'!M18</f>
        <v>626322</v>
      </c>
      <c r="D275" s="13" t="str">
        <f t="shared" si="3"/>
        <v>Error?</v>
      </c>
    </row>
    <row r="276" spans="1:4" x14ac:dyDescent="0.2">
      <c r="A276" s="54">
        <v>215</v>
      </c>
      <c r="B276" s="1220">
        <f>'Assets-Liab 5-6'!M19</f>
        <v>704264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14584308</v>
      </c>
      <c r="C279" s="13" t="s">
        <v>653</v>
      </c>
      <c r="D279" s="13" t="str">
        <f t="shared" si="3"/>
        <v>Error?</v>
      </c>
    </row>
    <row r="280" spans="1:4" x14ac:dyDescent="0.2">
      <c r="A280" s="54">
        <v>219</v>
      </c>
      <c r="B280" s="1220">
        <f>'Assets-Liab 5-6'!M40</f>
        <v>14584308</v>
      </c>
      <c r="D280" s="13" t="str">
        <f t="shared" si="3"/>
        <v>Error?</v>
      </c>
    </row>
    <row r="281" spans="1:4" x14ac:dyDescent="0.2">
      <c r="A281" s="54">
        <v>220</v>
      </c>
      <c r="B281" s="1220">
        <f>'Assets-Liab 5-6'!M41</f>
        <v>14584308</v>
      </c>
      <c r="C281" s="13" t="s">
        <v>653</v>
      </c>
      <c r="D281" s="13" t="str">
        <f t="shared" si="3"/>
        <v>Error?</v>
      </c>
    </row>
    <row r="282" spans="1:4" x14ac:dyDescent="0.2">
      <c r="A282" s="54">
        <v>221</v>
      </c>
      <c r="B282" s="1220">
        <f>'Assets-Liab 5-6'!N21</f>
        <v>151602</v>
      </c>
      <c r="D282" s="13" t="str">
        <f t="shared" si="3"/>
        <v>Error?</v>
      </c>
    </row>
    <row r="283" spans="1:4" x14ac:dyDescent="0.2">
      <c r="A283" s="54">
        <v>222</v>
      </c>
      <c r="B283" s="1220">
        <f>'Assets-Liab 5-6'!N22</f>
        <v>2161951</v>
      </c>
      <c r="D283" s="13" t="str">
        <f t="shared" si="3"/>
        <v>Error?</v>
      </c>
    </row>
    <row r="284" spans="1:4" x14ac:dyDescent="0.2">
      <c r="A284" s="54">
        <v>223</v>
      </c>
      <c r="B284" s="1220">
        <f>'Assets-Liab 5-6'!N23</f>
        <v>2313553</v>
      </c>
      <c r="C284" s="13" t="s">
        <v>653</v>
      </c>
      <c r="D284" s="13" t="str">
        <f t="shared" si="3"/>
        <v>Error?</v>
      </c>
    </row>
    <row r="285" spans="1:4" x14ac:dyDescent="0.2">
      <c r="A285" s="54">
        <v>224</v>
      </c>
      <c r="B285" s="1220">
        <f>'Assets-Liab 5-6'!N36</f>
        <v>2313553</v>
      </c>
      <c r="D285" s="13" t="str">
        <f t="shared" si="3"/>
        <v>Error?</v>
      </c>
    </row>
    <row r="286" spans="1:4" x14ac:dyDescent="0.2">
      <c r="A286" s="82">
        <v>225</v>
      </c>
      <c r="D286" s="13" t="str">
        <f t="shared" si="3"/>
        <v>OK</v>
      </c>
    </row>
    <row r="287" spans="1:4" x14ac:dyDescent="0.2">
      <c r="A287" s="54">
        <v>226</v>
      </c>
      <c r="B287" s="1220">
        <f>'Assets-Liab 5-6'!N37</f>
        <v>2313553</v>
      </c>
      <c r="C287" s="13" t="s">
        <v>653</v>
      </c>
      <c r="D287" s="13" t="str">
        <f t="shared" si="3"/>
        <v>Error?</v>
      </c>
    </row>
    <row r="288" spans="1:4" x14ac:dyDescent="0.2">
      <c r="A288" s="54">
        <v>227</v>
      </c>
      <c r="B288" s="1220">
        <f>'Assets-Liab 5-6'!N41</f>
        <v>2313553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26533</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1271882</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52842</v>
      </c>
      <c r="D717" s="13" t="str">
        <f t="shared" si="10"/>
        <v>Error?</v>
      </c>
    </row>
    <row r="718" spans="1:4" x14ac:dyDescent="0.2">
      <c r="A718" s="54">
        <v>657</v>
      </c>
      <c r="B718" s="1220">
        <f>'Expenditures 15-22'!C14</f>
        <v>63567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1757371</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48815</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1770</v>
      </c>
      <c r="D726" s="13" t="str">
        <f t="shared" si="10"/>
        <v>Error?</v>
      </c>
    </row>
    <row r="727" spans="1:4" x14ac:dyDescent="0.2">
      <c r="A727" s="54">
        <v>666</v>
      </c>
      <c r="B727" s="1220">
        <f>'Expenditures 15-22'!C42</f>
        <v>50585</v>
      </c>
      <c r="C727" s="13" t="s">
        <v>653</v>
      </c>
      <c r="D727" s="13" t="str">
        <f t="shared" si="10"/>
        <v>Error?</v>
      </c>
    </row>
    <row r="728" spans="1:4" x14ac:dyDescent="0.2">
      <c r="A728" s="54">
        <v>667</v>
      </c>
      <c r="B728" s="1220">
        <f>'Expenditures 15-22'!C44</f>
        <v>4680</v>
      </c>
      <c r="D728" s="13" t="str">
        <f t="shared" si="10"/>
        <v>Error?</v>
      </c>
    </row>
    <row r="729" spans="1:4" x14ac:dyDescent="0.2">
      <c r="A729" s="54">
        <v>668</v>
      </c>
      <c r="B729" s="1220">
        <f>'Expenditures 15-22'!C45</f>
        <v>5504</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10184</v>
      </c>
      <c r="C731" s="13" t="s">
        <v>653</v>
      </c>
      <c r="D731" s="13" t="str">
        <f t="shared" si="10"/>
        <v>Error?</v>
      </c>
    </row>
    <row r="732" spans="1:4" x14ac:dyDescent="0.2">
      <c r="A732" s="54">
        <v>671</v>
      </c>
      <c r="B732" s="1220">
        <f>'Expenditures 15-22'!C49</f>
        <v>2100</v>
      </c>
      <c r="D732" s="13" t="str">
        <f t="shared" si="10"/>
        <v>Error?</v>
      </c>
    </row>
    <row r="733" spans="1:4" x14ac:dyDescent="0.2">
      <c r="A733" s="54">
        <v>672</v>
      </c>
      <c r="B733" s="1220">
        <f>'Expenditures 15-22'!C50</f>
        <v>60728</v>
      </c>
      <c r="D733" s="13" t="str">
        <f t="shared" si="10"/>
        <v>Error?</v>
      </c>
    </row>
    <row r="734" spans="1:4" x14ac:dyDescent="0.2">
      <c r="A734" s="54">
        <v>673</v>
      </c>
      <c r="B734" s="1220">
        <f>'Expenditures 15-22'!C53</f>
        <v>62828</v>
      </c>
      <c r="C734" s="13" t="s">
        <v>653</v>
      </c>
      <c r="D734" s="13" t="str">
        <f t="shared" si="10"/>
        <v>Error?</v>
      </c>
    </row>
    <row r="735" spans="1:4" x14ac:dyDescent="0.2">
      <c r="A735" s="54">
        <v>674</v>
      </c>
      <c r="B735" s="1220">
        <f>'Expenditures 15-22'!C55</f>
        <v>189352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189352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41703</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64157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105860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418809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2176180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424760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20263</v>
      </c>
      <c r="D775" s="13" t="str">
        <f t="shared" si="11"/>
        <v>Error?</v>
      </c>
    </row>
    <row r="776" spans="1:4" x14ac:dyDescent="0.2">
      <c r="A776" s="54">
        <v>715</v>
      </c>
      <c r="B776" s="1220">
        <f>'Expenditures 15-22'!D14</f>
        <v>3112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520626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15535</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59</v>
      </c>
      <c r="D784" s="13" t="str">
        <f t="shared" si="11"/>
        <v>Error?</v>
      </c>
    </row>
    <row r="785" spans="1:4" x14ac:dyDescent="0.2">
      <c r="A785" s="54">
        <v>724</v>
      </c>
      <c r="B785" s="1220">
        <f>'Expenditures 15-22'!D42</f>
        <v>15594</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1003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1003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12763</v>
      </c>
      <c r="D791" s="13" t="str">
        <f t="shared" si="11"/>
        <v>Error?</v>
      </c>
    </row>
    <row r="792" spans="1:4" x14ac:dyDescent="0.2">
      <c r="A792" s="54">
        <v>731</v>
      </c>
      <c r="B792" s="1220">
        <f>'Expenditures 15-22'!D53</f>
        <v>12763</v>
      </c>
      <c r="C792" s="13" t="s">
        <v>653</v>
      </c>
      <c r="D792" s="13" t="str">
        <f t="shared" si="11"/>
        <v>Error?</v>
      </c>
    </row>
    <row r="793" spans="1:4" x14ac:dyDescent="0.2">
      <c r="A793" s="54">
        <v>732</v>
      </c>
      <c r="B793" s="1220">
        <f>'Expenditures 15-22'!D55</f>
        <v>59648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59648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6744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2491</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9235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98243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618869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58885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707</v>
      </c>
      <c r="D833" s="13" t="str">
        <f t="shared" si="12"/>
        <v>Error?</v>
      </c>
    </row>
    <row r="834" spans="1:4" x14ac:dyDescent="0.2">
      <c r="A834" s="54">
        <v>773</v>
      </c>
      <c r="B834" s="1220">
        <f>'Expenditures 15-22'!E14</f>
        <v>16857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80485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237</v>
      </c>
      <c r="D838" s="13" t="str">
        <f t="shared" si="12"/>
        <v>Error?</v>
      </c>
    </row>
    <row r="839" spans="1:4" x14ac:dyDescent="0.2">
      <c r="A839" s="54">
        <v>778</v>
      </c>
      <c r="B839" s="1220">
        <f>'Expenditures 15-22'!E38</f>
        <v>486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54855</v>
      </c>
      <c r="D841" s="13" t="str">
        <f t="shared" si="12"/>
        <v>Error?</v>
      </c>
    </row>
    <row r="842" spans="1:4" x14ac:dyDescent="0.2">
      <c r="A842" s="54">
        <v>781</v>
      </c>
      <c r="B842" s="1220">
        <f>'Expenditures 15-22'!E41</f>
        <v>3771</v>
      </c>
      <c r="D842" s="13" t="str">
        <f t="shared" si="12"/>
        <v>Error?</v>
      </c>
    </row>
    <row r="843" spans="1:4" x14ac:dyDescent="0.2">
      <c r="A843" s="54">
        <v>782</v>
      </c>
      <c r="B843" s="1220">
        <f>'Expenditures 15-22'!E42</f>
        <v>59349</v>
      </c>
      <c r="C843" s="13" t="s">
        <v>653</v>
      </c>
      <c r="D843" s="13" t="str">
        <f t="shared" si="12"/>
        <v>Error?</v>
      </c>
    </row>
    <row r="844" spans="1:4" x14ac:dyDescent="0.2">
      <c r="A844" s="54">
        <v>783</v>
      </c>
      <c r="B844" s="1220">
        <f>'Expenditures 15-22'!E44</f>
        <v>3215</v>
      </c>
      <c r="D844" s="13" t="str">
        <f t="shared" si="12"/>
        <v>Error?</v>
      </c>
    </row>
    <row r="845" spans="1:4" x14ac:dyDescent="0.2">
      <c r="A845" s="54">
        <v>784</v>
      </c>
      <c r="B845" s="1220">
        <f>'Expenditures 15-22'!E45</f>
        <v>3435</v>
      </c>
      <c r="D845" s="13" t="str">
        <f t="shared" si="12"/>
        <v>Error?</v>
      </c>
    </row>
    <row r="846" spans="1:4" x14ac:dyDescent="0.2">
      <c r="A846" s="54">
        <v>785</v>
      </c>
      <c r="B846" s="1220">
        <f>'Expenditures 15-22'!E46</f>
        <v>3538</v>
      </c>
      <c r="D846" s="13" t="str">
        <f t="shared" si="12"/>
        <v>Error?</v>
      </c>
    </row>
    <row r="847" spans="1:4" x14ac:dyDescent="0.2">
      <c r="A847" s="54">
        <v>786</v>
      </c>
      <c r="B847" s="1220">
        <f>'Expenditures 15-22'!E47</f>
        <v>10188</v>
      </c>
      <c r="C847" s="13" t="s">
        <v>653</v>
      </c>
      <c r="D847" s="13" t="str">
        <f t="shared" si="12"/>
        <v>Error?</v>
      </c>
    </row>
    <row r="848" spans="1:4" x14ac:dyDescent="0.2">
      <c r="A848" s="54">
        <v>787</v>
      </c>
      <c r="B848" s="1220">
        <f>'Expenditures 15-22'!E49</f>
        <v>18264</v>
      </c>
      <c r="D848" s="13" t="str">
        <f t="shared" si="12"/>
        <v>Error?</v>
      </c>
    </row>
    <row r="849" spans="1:4" x14ac:dyDescent="0.2">
      <c r="A849" s="54">
        <v>788</v>
      </c>
      <c r="B849" s="1220">
        <f>'Expenditures 15-22'!E50</f>
        <v>2113</v>
      </c>
      <c r="D849" s="13" t="str">
        <f t="shared" si="12"/>
        <v>Error?</v>
      </c>
    </row>
    <row r="850" spans="1:4" x14ac:dyDescent="0.2">
      <c r="A850" s="54">
        <v>789</v>
      </c>
      <c r="B850" s="1220">
        <f>'Expenditures 15-22'!E53</f>
        <v>20377</v>
      </c>
      <c r="C850" s="13" t="s">
        <v>653</v>
      </c>
      <c r="D850" s="13" t="str">
        <f t="shared" si="12"/>
        <v>Error?</v>
      </c>
    </row>
    <row r="851" spans="1:4" x14ac:dyDescent="0.2">
      <c r="A851" s="54">
        <v>790</v>
      </c>
      <c r="B851" s="1220">
        <f>'Expenditures 15-22'!E55</f>
        <v>2713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2713</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2516</v>
      </c>
      <c r="D855" s="13" t="str">
        <f t="shared" si="12"/>
        <v>Error?</v>
      </c>
    </row>
    <row r="856" spans="1:4" x14ac:dyDescent="0.2">
      <c r="A856" s="54">
        <v>795</v>
      </c>
      <c r="B856" s="1220">
        <f>'Expenditures 15-22'!E61</f>
        <v>5412</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4472</v>
      </c>
      <c r="D858" s="13" t="str">
        <f t="shared" si="12"/>
        <v>Error?</v>
      </c>
    </row>
    <row r="859" spans="1:4" x14ac:dyDescent="0.2">
      <c r="A859" s="54">
        <v>798</v>
      </c>
      <c r="B859" s="1220">
        <f>'Expenditures 15-22'!E64</f>
        <v>3523</v>
      </c>
      <c r="D859" s="13" t="str">
        <f t="shared" si="12"/>
        <v>Error?</v>
      </c>
    </row>
    <row r="860" spans="1:4" x14ac:dyDescent="0.2">
      <c r="A860" s="82">
        <v>799</v>
      </c>
      <c r="D860" s="13" t="str">
        <f t="shared" si="12"/>
        <v>OK</v>
      </c>
    </row>
    <row r="861" spans="1:4" x14ac:dyDescent="0.2">
      <c r="A861" s="54">
        <v>800</v>
      </c>
      <c r="B861" s="1220">
        <f>'Expenditures 15-22'!E65</f>
        <v>15923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108550</v>
      </c>
      <c r="C871" s="13" t="s">
        <v>653</v>
      </c>
      <c r="D871" s="13" t="str">
        <f t="shared" si="12"/>
        <v>Error?</v>
      </c>
    </row>
    <row r="872" spans="1:4" x14ac:dyDescent="0.2">
      <c r="A872" s="54">
        <v>811</v>
      </c>
      <c r="B872" s="1220">
        <f>'Expenditures 15-22'!E75</f>
        <v>1946</v>
      </c>
      <c r="D872" s="13" t="str">
        <f t="shared" si="12"/>
        <v>Error?</v>
      </c>
    </row>
    <row r="873" spans="1:4" x14ac:dyDescent="0.2">
      <c r="A873" s="54">
        <v>812</v>
      </c>
      <c r="B873" s="1220">
        <f>'Expenditures 15-22'!E114</f>
        <v>406534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31878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5961</v>
      </c>
      <c r="D891" s="13" t="str">
        <f t="shared" si="12"/>
        <v>Error?</v>
      </c>
    </row>
    <row r="892" spans="1:4" x14ac:dyDescent="0.2">
      <c r="A892" s="54">
        <v>831</v>
      </c>
      <c r="B892" s="1220">
        <f>'Expenditures 15-22'!F14</f>
        <v>2479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49721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398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286</v>
      </c>
      <c r="D900" s="13" t="str">
        <f t="shared" si="13"/>
        <v>Error?</v>
      </c>
    </row>
    <row r="901" spans="1:4" x14ac:dyDescent="0.2">
      <c r="A901" s="54">
        <v>840</v>
      </c>
      <c r="B901" s="1220">
        <f>'Expenditures 15-22'!F42</f>
        <v>684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2283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2283</v>
      </c>
      <c r="C905" s="13" t="s">
        <v>653</v>
      </c>
      <c r="D905" s="13" t="str">
        <f t="shared" si="13"/>
        <v>Error?</v>
      </c>
    </row>
    <row r="906" spans="1:4" x14ac:dyDescent="0.2">
      <c r="A906" s="54">
        <v>845</v>
      </c>
      <c r="B906" s="1220">
        <f>'Expenditures 15-22'!F49</f>
        <v>478</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478</v>
      </c>
      <c r="C908" s="13" t="s">
        <v>653</v>
      </c>
      <c r="D908" s="13" t="str">
        <f t="shared" si="13"/>
        <v>Error?</v>
      </c>
    </row>
    <row r="909" spans="1:4" x14ac:dyDescent="0.2">
      <c r="A909" s="54">
        <v>848</v>
      </c>
      <c r="B909" s="1220">
        <f>'Expenditures 15-22'!F55</f>
        <v>210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210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704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64685</v>
      </c>
      <c r="D916" s="13" t="str">
        <f t="shared" si="13"/>
        <v>Error?</v>
      </c>
    </row>
    <row r="917" spans="1:4" x14ac:dyDescent="0.2">
      <c r="A917" s="54">
        <v>856</v>
      </c>
      <c r="B917" s="1220">
        <f>'Expenditures 15-22'!F64</f>
        <v>10418</v>
      </c>
      <c r="D917" s="13" t="str">
        <f t="shared" si="13"/>
        <v>Error?</v>
      </c>
    </row>
    <row r="918" spans="1:4" x14ac:dyDescent="0.2">
      <c r="A918" s="82">
        <v>857</v>
      </c>
      <c r="D918" s="13" t="str">
        <f t="shared" si="13"/>
        <v>OK</v>
      </c>
    </row>
    <row r="919" spans="1:4" x14ac:dyDescent="0.2">
      <c r="A919" s="54">
        <v>858</v>
      </c>
      <c r="B919" s="1220">
        <f>'Expenditures 15-22'!F65</f>
        <v>75807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79462</v>
      </c>
      <c r="C929" s="13" t="s">
        <v>653</v>
      </c>
      <c r="D929" s="13" t="str">
        <f t="shared" si="13"/>
        <v>Error?</v>
      </c>
    </row>
    <row r="930" spans="1:4" x14ac:dyDescent="0.2">
      <c r="A930" s="54">
        <v>869</v>
      </c>
      <c r="B930" s="1220">
        <f>'Expenditures 15-22'!F75</f>
        <v>58</v>
      </c>
      <c r="D930" s="13" t="str">
        <f t="shared" si="13"/>
        <v>Error?</v>
      </c>
    </row>
    <row r="931" spans="1:4" x14ac:dyDescent="0.2">
      <c r="A931" s="54">
        <v>870</v>
      </c>
      <c r="B931" s="1220">
        <f>'Expenditures 15-22'!F114</f>
        <v>129241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43193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43892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43892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886</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1950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4285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7330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7330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7330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182707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194322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1831484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79773</v>
      </c>
      <c r="C1105" s="13" t="s">
        <v>653</v>
      </c>
      <c r="D1105" s="13" t="str">
        <f t="shared" si="16"/>
        <v>Error?</v>
      </c>
    </row>
    <row r="1106" spans="1:4" x14ac:dyDescent="0.2">
      <c r="A1106" s="54">
        <v>1045</v>
      </c>
      <c r="B1106" s="1220">
        <f>'Expenditures 15-22'!K14</f>
        <v>87965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2456380</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64587</v>
      </c>
      <c r="C1110" s="13" t="s">
        <v>653</v>
      </c>
      <c r="D1110" s="13" t="str">
        <f t="shared" si="16"/>
        <v>Error?</v>
      </c>
    </row>
    <row r="1111" spans="1:4" x14ac:dyDescent="0.2">
      <c r="A1111" s="54">
        <v>1050</v>
      </c>
      <c r="B1111" s="1220">
        <f>'Expenditures 15-22'!K38</f>
        <v>884</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54855</v>
      </c>
      <c r="C1113" s="13" t="s">
        <v>653</v>
      </c>
      <c r="D1113" s="13" t="str">
        <f t="shared" si="16"/>
        <v>Error?</v>
      </c>
    </row>
    <row r="1114" spans="1:4" x14ac:dyDescent="0.2">
      <c r="A1114" s="54">
        <v>1053</v>
      </c>
      <c r="B1114" s="1220">
        <f>'Expenditures 15-22'!K41</f>
        <v>5886</v>
      </c>
      <c r="C1114" s="13" t="s">
        <v>653</v>
      </c>
      <c r="D1114" s="13" t="str">
        <f t="shared" si="16"/>
        <v>Error?</v>
      </c>
    </row>
    <row r="1115" spans="1:4" x14ac:dyDescent="0.2">
      <c r="A1115" s="54">
        <v>1054</v>
      </c>
      <c r="B1115" s="1220">
        <f>'Expenditures 15-22'!K42</f>
        <v>126212</v>
      </c>
      <c r="C1115" s="13" t="s">
        <v>653</v>
      </c>
      <c r="D1115" s="13" t="str">
        <f t="shared" si="16"/>
        <v>Error?</v>
      </c>
    </row>
    <row r="1116" spans="1:4" x14ac:dyDescent="0.2">
      <c r="A1116" s="54">
        <v>1055</v>
      </c>
      <c r="B1116" s="1220">
        <f>'Expenditures 15-22'!K44</f>
        <v>7895</v>
      </c>
      <c r="C1116" s="13" t="s">
        <v>653</v>
      </c>
      <c r="D1116" s="13" t="str">
        <f t="shared" si="16"/>
        <v>Error?</v>
      </c>
    </row>
    <row r="1117" spans="1:4" x14ac:dyDescent="0.2">
      <c r="A1117" s="54">
        <v>1056</v>
      </c>
      <c r="B1117" s="1220">
        <f>'Expenditures 15-22'!K45</f>
        <v>12225</v>
      </c>
      <c r="C1117" s="13" t="s">
        <v>653</v>
      </c>
      <c r="D1117" s="13" t="str">
        <f t="shared" si="16"/>
        <v>Error?</v>
      </c>
    </row>
    <row r="1118" spans="1:4" x14ac:dyDescent="0.2">
      <c r="A1118" s="54">
        <v>1057</v>
      </c>
      <c r="B1118" s="1220">
        <f>'Expenditures 15-22'!K46</f>
        <v>3538</v>
      </c>
      <c r="C1118" s="13" t="s">
        <v>653</v>
      </c>
      <c r="D1118" s="13" t="str">
        <f t="shared" si="16"/>
        <v>Error?</v>
      </c>
    </row>
    <row r="1119" spans="1:4" x14ac:dyDescent="0.2">
      <c r="A1119" s="54">
        <v>1058</v>
      </c>
      <c r="B1119" s="1220">
        <f>'Expenditures 15-22'!K47</f>
        <v>23658</v>
      </c>
      <c r="C1119" s="13" t="s">
        <v>653</v>
      </c>
      <c r="D1119" s="13" t="str">
        <f t="shared" si="16"/>
        <v>Error?</v>
      </c>
    </row>
    <row r="1120" spans="1:4" x14ac:dyDescent="0.2">
      <c r="A1120" s="54">
        <v>1059</v>
      </c>
      <c r="B1120" s="1220">
        <f>'Expenditures 15-22'!K49</f>
        <v>28172</v>
      </c>
      <c r="C1120" s="13" t="s">
        <v>653</v>
      </c>
      <c r="D1120" s="13" t="str">
        <f t="shared" si="16"/>
        <v>Error?</v>
      </c>
    </row>
    <row r="1121" spans="1:4" x14ac:dyDescent="0.2">
      <c r="A1121" s="54">
        <v>1060</v>
      </c>
      <c r="B1121" s="1220">
        <f>'Expenditures 15-22'!K50</f>
        <v>75604</v>
      </c>
      <c r="C1121" s="13" t="s">
        <v>653</v>
      </c>
      <c r="D1121" s="13" t="str">
        <f t="shared" si="16"/>
        <v>Error?</v>
      </c>
    </row>
    <row r="1122" spans="1:4" x14ac:dyDescent="0.2">
      <c r="A1122" s="54">
        <v>1061</v>
      </c>
      <c r="B1122" s="1220">
        <f>'Expenditures 15-22'!K53</f>
        <v>103776</v>
      </c>
      <c r="C1122" s="13" t="s">
        <v>653</v>
      </c>
      <c r="D1122" s="13" t="str">
        <f t="shared" si="16"/>
        <v>Error?</v>
      </c>
    </row>
    <row r="1123" spans="1:4" x14ac:dyDescent="0.2">
      <c r="A1123" s="54">
        <v>1062</v>
      </c>
      <c r="B1123" s="1220">
        <f>'Expenditures 15-22'!K55</f>
        <v>251923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251923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51667</v>
      </c>
      <c r="C1127" s="13" t="s">
        <v>653</v>
      </c>
      <c r="D1127" s="13" t="str">
        <f t="shared" si="16"/>
        <v>Error?</v>
      </c>
    </row>
    <row r="1128" spans="1:4" x14ac:dyDescent="0.2">
      <c r="A1128" s="54">
        <v>1067</v>
      </c>
      <c r="B1128" s="1220">
        <f>'Expenditures 15-22'!K61</f>
        <v>5412</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135805</v>
      </c>
      <c r="C1130" s="13" t="s">
        <v>653</v>
      </c>
      <c r="D1130" s="13" t="str">
        <f t="shared" si="16"/>
        <v>Error?</v>
      </c>
    </row>
    <row r="1131" spans="1:4" x14ac:dyDescent="0.2">
      <c r="A1131" s="54">
        <v>1070</v>
      </c>
      <c r="B1131" s="1220">
        <f>'Expenditures 15-22'!K64</f>
        <v>13941</v>
      </c>
      <c r="C1131" s="13" t="s">
        <v>653</v>
      </c>
      <c r="D1131" s="13" t="str">
        <f t="shared" si="16"/>
        <v>Error?</v>
      </c>
    </row>
    <row r="1132" spans="1:4" x14ac:dyDescent="0.2">
      <c r="A1132" s="82">
        <v>1071</v>
      </c>
      <c r="D1132" s="13" t="str">
        <f t="shared" si="16"/>
        <v>OK</v>
      </c>
    </row>
    <row r="1133" spans="1:4" x14ac:dyDescent="0.2">
      <c r="A1133" s="54">
        <v>1072</v>
      </c>
      <c r="B1133" s="1220">
        <f>'Expenditures 15-22'!K65</f>
        <v>206825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712394</v>
      </c>
      <c r="C1143" s="13" t="s">
        <v>653</v>
      </c>
      <c r="D1143" s="13" t="str">
        <f t="shared" si="16"/>
        <v>Error?</v>
      </c>
    </row>
    <row r="1144" spans="1:4" x14ac:dyDescent="0.2">
      <c r="A1144" s="54">
        <v>1083</v>
      </c>
      <c r="B1144" s="1220">
        <f>'Expenditures 15-22'!K75</f>
        <v>2004</v>
      </c>
      <c r="C1144" s="13" t="s">
        <v>653</v>
      </c>
      <c r="D1144" s="13" t="str">
        <f t="shared" si="16"/>
        <v>Error?</v>
      </c>
    </row>
    <row r="1145" spans="1:4" x14ac:dyDescent="0.2">
      <c r="A1145" s="54">
        <v>1084</v>
      </c>
      <c r="B1145" s="1220">
        <f>'Expenditures 15-22'!K102</f>
        <v>398260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3569038</v>
      </c>
      <c r="C1152" s="13" t="s">
        <v>653</v>
      </c>
      <c r="D1152" s="13" t="str">
        <f t="shared" si="17"/>
        <v>Error?</v>
      </c>
    </row>
    <row r="1153" spans="1:4" x14ac:dyDescent="0.2">
      <c r="A1153" s="54">
        <v>1092</v>
      </c>
      <c r="B1153" s="1220">
        <f>'Expenditures 15-22'!K115</f>
        <v>259606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92043</v>
      </c>
      <c r="D1221" s="13" t="str">
        <f t="shared" si="18"/>
        <v>Error?</v>
      </c>
    </row>
    <row r="1222" spans="1:4" x14ac:dyDescent="0.2">
      <c r="A1222" s="82">
        <v>1161</v>
      </c>
      <c r="D1222" s="13" t="str">
        <f t="shared" si="18"/>
        <v>OK</v>
      </c>
    </row>
    <row r="1223" spans="1:4" x14ac:dyDescent="0.2">
      <c r="A1223" s="54">
        <v>1162</v>
      </c>
      <c r="B1223" s="1220">
        <f>'Expenditures 15-22'!C127</f>
        <v>92043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92043</v>
      </c>
      <c r="C1225" s="13" t="s">
        <v>653</v>
      </c>
      <c r="D1225" s="13" t="str">
        <f t="shared" si="18"/>
        <v>Error?</v>
      </c>
    </row>
    <row r="1226" spans="1:4" x14ac:dyDescent="0.2">
      <c r="A1226" s="54">
        <v>1165</v>
      </c>
      <c r="B1226" s="1220">
        <f>'Expenditures 15-22'!C150</f>
        <v>92043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33719</v>
      </c>
      <c r="D1229" s="13" t="str">
        <f t="shared" si="18"/>
        <v>Error?</v>
      </c>
    </row>
    <row r="1230" spans="1:4" x14ac:dyDescent="0.2">
      <c r="A1230" s="82">
        <v>1169</v>
      </c>
      <c r="D1230" s="13" t="str">
        <f t="shared" si="18"/>
        <v>OK</v>
      </c>
    </row>
    <row r="1231" spans="1:4" x14ac:dyDescent="0.2">
      <c r="A1231" s="54">
        <v>1170</v>
      </c>
      <c r="B1231" s="1220">
        <f>'Expenditures 15-22'!D127</f>
        <v>33719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33719</v>
      </c>
      <c r="C1233" s="13" t="s">
        <v>653</v>
      </c>
      <c r="D1233" s="13" t="str">
        <f t="shared" si="18"/>
        <v>Error?</v>
      </c>
    </row>
    <row r="1234" spans="1:4" x14ac:dyDescent="0.2">
      <c r="A1234" s="54">
        <v>1173</v>
      </c>
      <c r="B1234" s="1220">
        <f>'Expenditures 15-22'!D150</f>
        <v>33719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157329</v>
      </c>
      <c r="D1237" s="13" t="str">
        <f t="shared" si="18"/>
        <v>Error?</v>
      </c>
    </row>
    <row r="1238" spans="1:4" x14ac:dyDescent="0.2">
      <c r="A1238" s="82">
        <v>1177</v>
      </c>
      <c r="D1238" s="13" t="str">
        <f t="shared" si="18"/>
        <v>OK</v>
      </c>
    </row>
    <row r="1239" spans="1:4" x14ac:dyDescent="0.2">
      <c r="A1239" s="54">
        <v>1178</v>
      </c>
      <c r="B1239" s="1220">
        <f>'Expenditures 15-22'!E127</f>
        <v>157329</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157329</v>
      </c>
      <c r="C1241" s="13" t="s">
        <v>653</v>
      </c>
      <c r="D1241" s="13" t="str">
        <f t="shared" si="18"/>
        <v>Error?</v>
      </c>
    </row>
    <row r="1242" spans="1:4" x14ac:dyDescent="0.2">
      <c r="A1242" s="54">
        <v>1181</v>
      </c>
      <c r="B1242" s="1220">
        <f>'Expenditures 15-22'!E150</f>
        <v>157329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29337</v>
      </c>
      <c r="D1245" s="13" t="str">
        <f t="shared" si="18"/>
        <v>Error?</v>
      </c>
    </row>
    <row r="1246" spans="1:4" x14ac:dyDescent="0.2">
      <c r="A1246" s="82">
        <v>1185</v>
      </c>
      <c r="D1246" s="13" t="str">
        <f t="shared" si="18"/>
        <v>OK</v>
      </c>
    </row>
    <row r="1247" spans="1:4" x14ac:dyDescent="0.2">
      <c r="A1247" s="54">
        <v>1186</v>
      </c>
      <c r="B1247" s="1220">
        <f>'Expenditures 15-22'!F127</f>
        <v>29337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29337</v>
      </c>
      <c r="C1249" s="13" t="s">
        <v>653</v>
      </c>
      <c r="D1249" s="13" t="str">
        <f t="shared" si="18"/>
        <v>Error?</v>
      </c>
    </row>
    <row r="1250" spans="1:4" x14ac:dyDescent="0.2">
      <c r="A1250" s="54">
        <v>1189</v>
      </c>
      <c r="B1250" s="1220">
        <f>'Expenditures 15-22'!F150</f>
        <v>29337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4208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4208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4208</v>
      </c>
      <c r="C1258" s="13" t="s">
        <v>653</v>
      </c>
      <c r="D1258" s="13" t="str">
        <f t="shared" si="18"/>
        <v>Error?</v>
      </c>
    </row>
    <row r="1259" spans="1:4" x14ac:dyDescent="0.2">
      <c r="A1259" s="54">
        <v>1198</v>
      </c>
      <c r="B1259" s="1220">
        <f>'Expenditures 15-22'!G150</f>
        <v>4208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316636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316636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316636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316636</v>
      </c>
      <c r="C1288" s="13" t="s">
        <v>653</v>
      </c>
      <c r="D1288" s="13" t="str">
        <f t="shared" si="19"/>
        <v>Error?</v>
      </c>
    </row>
    <row r="1289" spans="1:4" x14ac:dyDescent="0.2">
      <c r="A1289" s="54">
        <v>1228</v>
      </c>
      <c r="B1289" s="1220">
        <f>'Expenditures 15-22'!K151</f>
        <v>110032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99467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502459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601926</v>
      </c>
      <c r="C1317" s="13" t="s">
        <v>653</v>
      </c>
      <c r="D1317" s="13" t="str">
        <f t="shared" si="19"/>
        <v>Error?</v>
      </c>
    </row>
    <row r="1318" spans="1:4" x14ac:dyDescent="0.2">
      <c r="A1318" s="54">
        <v>1257</v>
      </c>
      <c r="B1318" s="1220">
        <f>'Expenditures 15-22'!H168</f>
        <v>601926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99467</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502459</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601926</v>
      </c>
      <c r="C1331" s="13" t="s">
        <v>653</v>
      </c>
      <c r="D1331" s="13" t="str">
        <f t="shared" si="19"/>
        <v>Error?</v>
      </c>
    </row>
    <row r="1332" spans="1:4" x14ac:dyDescent="0.2">
      <c r="A1332" s="54">
        <v>1271</v>
      </c>
      <c r="B1332" s="1220">
        <f>'Expenditures 15-22'!K168</f>
        <v>601926</v>
      </c>
      <c r="C1332" s="13" t="s">
        <v>653</v>
      </c>
      <c r="D1332" s="13" t="str">
        <f t="shared" si="19"/>
        <v>Error?</v>
      </c>
    </row>
    <row r="1333" spans="1:4" x14ac:dyDescent="0.2">
      <c r="A1333" s="54">
        <v>1272</v>
      </c>
      <c r="B1333" s="1220">
        <f>'Expenditures 15-22'!K169</f>
        <v>-23393</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3511</v>
      </c>
      <c r="D1338" s="13" t="str">
        <f t="shared" si="19"/>
        <v>Error?</v>
      </c>
    </row>
    <row r="1339" spans="1:4" x14ac:dyDescent="0.2">
      <c r="A1339" s="54">
        <v>1278</v>
      </c>
      <c r="B1339" s="1220">
        <f>'Expenditures 15-22'!C178</f>
        <v>3511</v>
      </c>
      <c r="C1339" s="13" t="s">
        <v>653</v>
      </c>
      <c r="D1339" s="13" t="str">
        <f t="shared" si="19"/>
        <v>Error?</v>
      </c>
    </row>
    <row r="1340" spans="1:4" x14ac:dyDescent="0.2">
      <c r="A1340" s="54">
        <v>1279</v>
      </c>
      <c r="B1340" s="1220">
        <f>'Expenditures 15-22'!C204</f>
        <v>3511</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970</v>
      </c>
      <c r="D1344" s="13" t="str">
        <f t="shared" si="20"/>
        <v>Error?</v>
      </c>
    </row>
    <row r="1345" spans="1:4" x14ac:dyDescent="0.2">
      <c r="A1345" s="54">
        <v>1284</v>
      </c>
      <c r="B1345" s="1220">
        <f>'Expenditures 15-22'!D178</f>
        <v>970</v>
      </c>
      <c r="C1345" s="13" t="s">
        <v>653</v>
      </c>
      <c r="D1345" s="13" t="str">
        <f t="shared" si="20"/>
        <v>Error?</v>
      </c>
    </row>
    <row r="1346" spans="1:4" x14ac:dyDescent="0.2">
      <c r="A1346" s="54">
        <v>1285</v>
      </c>
      <c r="B1346" s="1220">
        <f>'Expenditures 15-22'!D204</f>
        <v>970</v>
      </c>
      <c r="C1346" s="13" t="s">
        <v>653</v>
      </c>
      <c r="D1346" s="13" t="str">
        <f t="shared" si="20"/>
        <v>Error?</v>
      </c>
    </row>
    <row r="1347" spans="1:4" x14ac:dyDescent="0.2">
      <c r="A1347" s="54">
        <v>1286</v>
      </c>
      <c r="B1347" s="1220">
        <f>'Expenditures 15-22'!E176</f>
        <v>335033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335033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335033</v>
      </c>
      <c r="C1353" s="13" t="s">
        <v>653</v>
      </c>
      <c r="D1353" s="13" t="str">
        <f t="shared" si="20"/>
        <v>Error?</v>
      </c>
    </row>
    <row r="1354" spans="1:4" x14ac:dyDescent="0.2">
      <c r="A1354" s="54">
        <v>1293</v>
      </c>
      <c r="B1354" s="1220">
        <f>'Expenditures 15-22'!F176</f>
        <v>29578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29578</v>
      </c>
      <c r="C1358" s="13" t="s">
        <v>653</v>
      </c>
      <c r="D1358" s="13" t="str">
        <f t="shared" si="20"/>
        <v>Error?</v>
      </c>
    </row>
    <row r="1359" spans="1:4" x14ac:dyDescent="0.2">
      <c r="A1359" s="54">
        <v>1298</v>
      </c>
      <c r="B1359" s="1220">
        <f>'Expenditures 15-22'!F204</f>
        <v>29578</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364611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4481</v>
      </c>
      <c r="C1380" s="13" t="s">
        <v>653</v>
      </c>
      <c r="D1380" s="13" t="str">
        <f t="shared" si="20"/>
        <v>Error?</v>
      </c>
    </row>
    <row r="1381" spans="1:4" x14ac:dyDescent="0.2">
      <c r="A1381" s="54">
        <v>1320</v>
      </c>
      <c r="B1381" s="1220">
        <f>'Expenditures 15-22'!K178</f>
        <v>369092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369092</v>
      </c>
      <c r="C1388" s="13" t="s">
        <v>653</v>
      </c>
      <c r="D1388" s="13" t="str">
        <f t="shared" si="20"/>
        <v>Error?</v>
      </c>
    </row>
    <row r="1389" spans="1:4" x14ac:dyDescent="0.2">
      <c r="A1389" s="54">
        <v>1328</v>
      </c>
      <c r="B1389" s="1220">
        <f>'Expenditures 15-22'!K205</f>
        <v>22315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766</v>
      </c>
      <c r="D1407" s="13" t="str">
        <f t="shared" ref="D1407:D1470" si="21">IF(ISBLANK(B1407),"OK",IF(A1407-B1407=0,"OK","Error?"))</f>
        <v>Error?</v>
      </c>
    </row>
    <row r="1408" spans="1:4" x14ac:dyDescent="0.2">
      <c r="A1408" s="54">
        <v>1347</v>
      </c>
      <c r="B1408" s="1220">
        <f>'Expenditures 15-22'!D217</f>
        <v>3340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67115</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660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26</v>
      </c>
      <c r="D1416" s="13" t="str">
        <f t="shared" si="21"/>
        <v>Error?</v>
      </c>
    </row>
    <row r="1417" spans="1:4" x14ac:dyDescent="0.2">
      <c r="A1417" s="54">
        <v>1356</v>
      </c>
      <c r="B1417" s="1220">
        <f>'Expenditures 15-22'!D232</f>
        <v>686</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80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80</v>
      </c>
      <c r="C1421" s="13" t="s">
        <v>653</v>
      </c>
      <c r="D1421" s="13" t="str">
        <f t="shared" si="21"/>
        <v>Error?</v>
      </c>
    </row>
    <row r="1422" spans="1:4" x14ac:dyDescent="0.2">
      <c r="A1422" s="54">
        <v>1361</v>
      </c>
      <c r="B1422" s="1220">
        <f>'Expenditures 15-22'!D239</f>
        <v>224</v>
      </c>
      <c r="D1422" s="13" t="str">
        <f t="shared" si="21"/>
        <v>Error?</v>
      </c>
    </row>
    <row r="1423" spans="1:4" x14ac:dyDescent="0.2">
      <c r="A1423" s="54">
        <v>1362</v>
      </c>
      <c r="B1423" s="1220">
        <f>'Expenditures 15-22'!D240</f>
        <v>3658</v>
      </c>
      <c r="D1423" s="13" t="str">
        <f t="shared" si="21"/>
        <v>Error?</v>
      </c>
    </row>
    <row r="1424" spans="1:4" x14ac:dyDescent="0.2">
      <c r="A1424" s="54">
        <v>1363</v>
      </c>
      <c r="B1424" s="1220">
        <f>'Expenditures 15-22'!D251</f>
        <v>3882</v>
      </c>
      <c r="C1424" s="13" t="s">
        <v>653</v>
      </c>
      <c r="D1424" s="13" t="str">
        <f t="shared" si="21"/>
        <v>Error?</v>
      </c>
    </row>
    <row r="1425" spans="1:4" x14ac:dyDescent="0.2">
      <c r="A1425" s="54">
        <v>1364</v>
      </c>
      <c r="B1425" s="1220">
        <f>'Expenditures 15-22'!D253</f>
        <v>23894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23894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7626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32244</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10976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50846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79388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146503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766</v>
      </c>
      <c r="C1471" s="13" t="s">
        <v>653</v>
      </c>
      <c r="D1471" s="13" t="str">
        <f t="shared" ref="D1471:D1534" si="22">IF(ISBLANK(B1471),"OK",IF(A1471-B1471=0,"OK","Error?"))</f>
        <v>Error?</v>
      </c>
    </row>
    <row r="1472" spans="1:4" x14ac:dyDescent="0.2">
      <c r="A1472" s="54">
        <v>1411</v>
      </c>
      <c r="B1472" s="1220">
        <f>'Expenditures 15-22'!K217</f>
        <v>3340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67115</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660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26</v>
      </c>
      <c r="C1480" s="13" t="s">
        <v>653</v>
      </c>
      <c r="D1480" s="13" t="str">
        <f t="shared" si="22"/>
        <v>Error?</v>
      </c>
    </row>
    <row r="1481" spans="1:4" x14ac:dyDescent="0.2">
      <c r="A1481" s="54">
        <v>1420</v>
      </c>
      <c r="B1481" s="1220">
        <f>'Expenditures 15-22'!K232</f>
        <v>686</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80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80</v>
      </c>
      <c r="C1485" s="13" t="s">
        <v>653</v>
      </c>
      <c r="D1485" s="13" t="str">
        <f t="shared" si="22"/>
        <v>Error?</v>
      </c>
    </row>
    <row r="1486" spans="1:4" x14ac:dyDescent="0.2">
      <c r="A1486" s="54">
        <v>1425</v>
      </c>
      <c r="B1486" s="1220">
        <f>'Expenditures 15-22'!K239</f>
        <v>224</v>
      </c>
      <c r="C1486" s="13" t="s">
        <v>653</v>
      </c>
      <c r="D1486" s="13" t="str">
        <f t="shared" si="22"/>
        <v>Error?</v>
      </c>
    </row>
    <row r="1487" spans="1:4" x14ac:dyDescent="0.2">
      <c r="A1487" s="54">
        <v>1426</v>
      </c>
      <c r="B1487" s="1220">
        <f>'Expenditures 15-22'!K240</f>
        <v>3658</v>
      </c>
      <c r="C1487" s="13" t="s">
        <v>653</v>
      </c>
      <c r="D1487" s="13" t="str">
        <f t="shared" si="22"/>
        <v>Error?</v>
      </c>
    </row>
    <row r="1488" spans="1:4" x14ac:dyDescent="0.2">
      <c r="A1488" s="54">
        <v>1427</v>
      </c>
      <c r="B1488" s="1220">
        <f>'Expenditures 15-22'!K251</f>
        <v>3882</v>
      </c>
      <c r="C1488" s="13" t="s">
        <v>653</v>
      </c>
      <c r="D1488" s="13" t="str">
        <f t="shared" si="22"/>
        <v>Error?</v>
      </c>
    </row>
    <row r="1489" spans="1:4" x14ac:dyDescent="0.2">
      <c r="A1489" s="54">
        <v>1428</v>
      </c>
      <c r="B1489" s="1220">
        <f>'Expenditures 15-22'!K253</f>
        <v>23894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23894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7626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32244</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10976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50846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79388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146503</v>
      </c>
      <c r="C1517" s="13" t="s">
        <v>653</v>
      </c>
      <c r="D1517" s="13" t="str">
        <f t="shared" si="22"/>
        <v>Error?</v>
      </c>
    </row>
    <row r="1518" spans="1:4" x14ac:dyDescent="0.2">
      <c r="A1518" s="54">
        <v>1457</v>
      </c>
      <c r="B1518" s="1220">
        <f>'Expenditures 15-22'!K289</f>
        <v>-5606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109333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109333</v>
      </c>
      <c r="C1547" s="13" t="s">
        <v>653</v>
      </c>
      <c r="D1547" s="13" t="str">
        <f t="shared" si="23"/>
        <v>Error?</v>
      </c>
    </row>
    <row r="1548" spans="1:4" x14ac:dyDescent="0.2">
      <c r="A1548" s="54">
        <v>1487</v>
      </c>
      <c r="B1548" s="1220">
        <f>'Expenditures 15-22'!G305</f>
        <v>109333</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109333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109333</v>
      </c>
      <c r="C1559" s="13" t="s">
        <v>653</v>
      </c>
      <c r="D1559" s="13" t="str">
        <f t="shared" si="23"/>
        <v>Error?</v>
      </c>
    </row>
    <row r="1560" spans="1:4" x14ac:dyDescent="0.2">
      <c r="A1560" s="54">
        <v>1499</v>
      </c>
      <c r="B1560" s="1220">
        <f>'Expenditures 15-22'!K305</f>
        <v>109333</v>
      </c>
      <c r="C1560" s="13" t="s">
        <v>653</v>
      </c>
      <c r="D1560" s="13" t="str">
        <f t="shared" si="23"/>
        <v>Error?</v>
      </c>
    </row>
    <row r="1561" spans="1:4" x14ac:dyDescent="0.2">
      <c r="A1561" s="54">
        <v>1500</v>
      </c>
      <c r="B1561" s="1220">
        <f>'Expenditures 15-22'!K306</f>
        <v>158275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2861449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3120696</v>
      </c>
      <c r="C1630" s="13" t="s">
        <v>653</v>
      </c>
      <c r="D1630" s="13" t="str">
        <f t="shared" si="24"/>
        <v>Error?</v>
      </c>
    </row>
    <row r="1631" spans="1:4" x14ac:dyDescent="0.2">
      <c r="A1631" s="54">
        <v>1570</v>
      </c>
      <c r="B1631" s="1220">
        <f>'Acct Summary 7-8'!D79</f>
        <v>645019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755051</v>
      </c>
      <c r="C1644" s="13" t="s">
        <v>653</v>
      </c>
      <c r="D1644" s="13" t="str">
        <f t="shared" si="24"/>
        <v>Error?</v>
      </c>
    </row>
    <row r="1645" spans="1:4" x14ac:dyDescent="0.2">
      <c r="A1645" s="54">
        <v>1584</v>
      </c>
      <c r="B1645" s="1220">
        <f>'Acct Summary 7-8'!E79</f>
        <v>143483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151602</v>
      </c>
      <c r="C1658" s="13" t="s">
        <v>653</v>
      </c>
      <c r="D1658" s="13" t="str">
        <f t="shared" si="24"/>
        <v>Error?</v>
      </c>
    </row>
    <row r="1659" spans="1:4" x14ac:dyDescent="0.2">
      <c r="A1659" s="54">
        <v>1598</v>
      </c>
      <c r="B1659" s="1220">
        <f>'Acct Summary 7-8'!F79</f>
        <v>545329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567644</v>
      </c>
      <c r="C1672" s="13" t="s">
        <v>653</v>
      </c>
      <c r="D1672" s="13" t="str">
        <f t="shared" si="25"/>
        <v>Error?</v>
      </c>
    </row>
    <row r="1673" spans="1:4" x14ac:dyDescent="0.2">
      <c r="A1673" s="54">
        <v>1612</v>
      </c>
      <c r="B1673" s="1220">
        <f>'Acct Summary 7-8'!G79</f>
        <v>167118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161512</v>
      </c>
      <c r="C1686" s="13" t="s">
        <v>653</v>
      </c>
      <c r="D1686" s="13" t="str">
        <f t="shared" si="25"/>
        <v>Error?</v>
      </c>
    </row>
    <row r="1687" spans="1:4" x14ac:dyDescent="0.2">
      <c r="A1687" s="54">
        <v>1626</v>
      </c>
      <c r="B1687" s="1220">
        <f>'Acct Summary 7-8'!H79</f>
        <v>47356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205631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2055270</v>
      </c>
      <c r="C1744" s="13" t="s">
        <v>653</v>
      </c>
      <c r="D1744" s="13" t="str">
        <f t="shared" si="26"/>
        <v>Error?</v>
      </c>
    </row>
    <row r="1745" spans="1:5" x14ac:dyDescent="0.2">
      <c r="A1745" s="54">
        <v>1684</v>
      </c>
      <c r="B1745" s="1220">
        <f>'Tax Sched 24'!B5</f>
        <v>383104</v>
      </c>
      <c r="C1745" s="13" t="s">
        <v>653</v>
      </c>
      <c r="D1745" s="13" t="str">
        <f t="shared" si="26"/>
        <v>Error?</v>
      </c>
    </row>
    <row r="1746" spans="1:5" x14ac:dyDescent="0.2">
      <c r="A1746" s="54">
        <v>1685</v>
      </c>
      <c r="B1746" s="1220">
        <f>'Tax Sched 24'!B6</f>
        <v>575969</v>
      </c>
      <c r="C1746" s="13" t="s">
        <v>653</v>
      </c>
      <c r="D1746" s="13" t="str">
        <f t="shared" si="26"/>
        <v>Error?</v>
      </c>
    </row>
    <row r="1747" spans="1:5" x14ac:dyDescent="0.2">
      <c r="A1747" s="54">
        <v>1686</v>
      </c>
      <c r="B1747" s="1220">
        <f>'Tax Sched 24'!B7</f>
        <v>220695</v>
      </c>
      <c r="C1747" s="13" t="s">
        <v>653</v>
      </c>
      <c r="D1747" s="13" t="str">
        <f t="shared" si="26"/>
        <v>Error?</v>
      </c>
    </row>
    <row r="1748" spans="1:5" x14ac:dyDescent="0.2">
      <c r="A1748" s="54">
        <v>1687</v>
      </c>
      <c r="B1748" s="1220">
        <f>'Tax Sched 24'!B8</f>
        <v>105715</v>
      </c>
      <c r="C1748" s="13" t="s">
        <v>653</v>
      </c>
      <c r="D1748" s="13" t="str">
        <f t="shared" si="26"/>
        <v>Error?</v>
      </c>
    </row>
    <row r="1749" spans="1:5" x14ac:dyDescent="0.2">
      <c r="A1749" s="54">
        <v>1688</v>
      </c>
      <c r="B1749" s="1220">
        <f>'Tax Sched 24'!B10</f>
        <v>26324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144670</v>
      </c>
      <c r="C1752" s="13" t="s">
        <v>653</v>
      </c>
      <c r="D1752" s="13" t="str">
        <f t="shared" si="26"/>
        <v>Error?</v>
      </c>
    </row>
    <row r="1753" spans="1:5" x14ac:dyDescent="0.2">
      <c r="A1753" s="54">
        <v>1692</v>
      </c>
      <c r="B1753" s="1220">
        <f>'Tax Sched 24'!B12</f>
        <v>21452</v>
      </c>
      <c r="C1753" s="13" t="s">
        <v>653</v>
      </c>
      <c r="D1753" s="13" t="str">
        <f t="shared" si="26"/>
        <v>Error?</v>
      </c>
    </row>
    <row r="1754" spans="1:5" x14ac:dyDescent="0.2">
      <c r="A1754" s="54">
        <v>1693</v>
      </c>
      <c r="B1754" s="1220">
        <f>'Tax Sched 24'!B14</f>
        <v>194682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3794233</v>
      </c>
      <c r="C1759" s="13" t="s">
        <v>653</v>
      </c>
      <c r="D1759" s="13" t="str">
        <f t="shared" si="26"/>
        <v>Error?</v>
      </c>
    </row>
    <row r="1760" spans="1:5" x14ac:dyDescent="0.2">
      <c r="A1760" s="54">
        <v>1699</v>
      </c>
      <c r="B1760" s="1220">
        <f>'Tax Sched 24'!D4</f>
        <v>1639687</v>
      </c>
      <c r="C1760" s="13" t="s">
        <v>653</v>
      </c>
      <c r="D1760" s="13" t="str">
        <f t="shared" si="26"/>
        <v>Error?</v>
      </c>
    </row>
    <row r="1761" spans="1:5" x14ac:dyDescent="0.2">
      <c r="A1761" s="54">
        <v>1700</v>
      </c>
      <c r="B1761" s="1220">
        <f>'Tax Sched 24'!D5</f>
        <v>304452</v>
      </c>
      <c r="C1761" s="13" t="s">
        <v>653</v>
      </c>
      <c r="D1761" s="13" t="str">
        <f t="shared" si="26"/>
        <v>Error?</v>
      </c>
    </row>
    <row r="1762" spans="1:5" s="79" customFormat="1" x14ac:dyDescent="0.2">
      <c r="A1762" s="54">
        <v>1701</v>
      </c>
      <c r="B1762" s="1220">
        <f>'Tax Sched 24'!D6</f>
        <v>457768</v>
      </c>
      <c r="C1762" s="13" t="s">
        <v>653</v>
      </c>
      <c r="D1762" s="13" t="str">
        <f t="shared" si="26"/>
        <v>Error?</v>
      </c>
      <c r="E1762" s="80"/>
    </row>
    <row r="1763" spans="1:5" x14ac:dyDescent="0.2">
      <c r="A1763" s="54">
        <v>1702</v>
      </c>
      <c r="B1763" s="1220">
        <f>'Tax Sched 24'!D7</f>
        <v>174086</v>
      </c>
      <c r="C1763" s="13" t="s">
        <v>653</v>
      </c>
      <c r="D1763" s="13" t="str">
        <f t="shared" si="26"/>
        <v>Error?</v>
      </c>
    </row>
    <row r="1764" spans="1:5" x14ac:dyDescent="0.2">
      <c r="A1764" s="54">
        <v>1703</v>
      </c>
      <c r="B1764" s="1220">
        <f>'Tax Sched 24'!D8</f>
        <v>93674</v>
      </c>
      <c r="C1764" s="13" t="s">
        <v>653</v>
      </c>
      <c r="D1764" s="13" t="str">
        <f t="shared" si="26"/>
        <v>Error?</v>
      </c>
    </row>
    <row r="1765" spans="1:5" x14ac:dyDescent="0.2">
      <c r="A1765" s="54">
        <v>1704</v>
      </c>
      <c r="B1765" s="1220">
        <f>'Tax Sched 24'!D10</f>
        <v>21079</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115539</v>
      </c>
      <c r="C1768" s="13" t="s">
        <v>653</v>
      </c>
      <c r="D1768" s="13" t="str">
        <f t="shared" si="26"/>
        <v>Error?</v>
      </c>
    </row>
    <row r="1769" spans="1:5" x14ac:dyDescent="0.2">
      <c r="A1769" s="54">
        <v>1708</v>
      </c>
      <c r="B1769" s="1220">
        <f>'Tax Sched 24'!D12</f>
        <v>17178</v>
      </c>
      <c r="C1769" s="13" t="s">
        <v>653</v>
      </c>
      <c r="D1769" s="13" t="str">
        <f t="shared" si="26"/>
        <v>Error?</v>
      </c>
    </row>
    <row r="1770" spans="1:5" x14ac:dyDescent="0.2">
      <c r="A1770" s="54">
        <v>1709</v>
      </c>
      <c r="B1770" s="1220">
        <f>'Tax Sched 24'!D14</f>
        <v>155841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3023806</v>
      </c>
      <c r="C1775" s="13" t="s">
        <v>653</v>
      </c>
      <c r="D1775" s="13" t="str">
        <f t="shared" si="26"/>
        <v>Error?</v>
      </c>
    </row>
    <row r="1776" spans="1:5" x14ac:dyDescent="0.2">
      <c r="A1776" s="54">
        <v>1715</v>
      </c>
      <c r="B1776" s="1220">
        <f>'Tax Sched 24'!C4</f>
        <v>415583</v>
      </c>
      <c r="D1776" s="13" t="str">
        <f t="shared" si="26"/>
        <v>Error?</v>
      </c>
    </row>
    <row r="1777" spans="1:4" x14ac:dyDescent="0.2">
      <c r="A1777" s="54">
        <v>1716</v>
      </c>
      <c r="B1777" s="1220">
        <f>'Tax Sched 24'!C5</f>
        <v>78652</v>
      </c>
      <c r="D1777" s="13" t="str">
        <f t="shared" si="26"/>
        <v>Error?</v>
      </c>
    </row>
    <row r="1778" spans="1:4" x14ac:dyDescent="0.2">
      <c r="A1778" s="54">
        <v>1717</v>
      </c>
      <c r="B1778" s="1220">
        <f>'Tax Sched 24'!C6</f>
        <v>118201</v>
      </c>
      <c r="D1778" s="13" t="str">
        <f t="shared" si="26"/>
        <v>Error?</v>
      </c>
    </row>
    <row r="1779" spans="1:4" x14ac:dyDescent="0.2">
      <c r="A1779" s="54">
        <v>1718</v>
      </c>
      <c r="B1779" s="1220">
        <f>'Tax Sched 24'!C7</f>
        <v>46609</v>
      </c>
      <c r="D1779" s="13" t="str">
        <f t="shared" si="26"/>
        <v>Error?</v>
      </c>
    </row>
    <row r="1780" spans="1:4" x14ac:dyDescent="0.2">
      <c r="A1780" s="54">
        <v>1719</v>
      </c>
      <c r="B1780" s="1220">
        <f>'Tax Sched 24'!C8</f>
        <v>12041</v>
      </c>
      <c r="D1780" s="13" t="str">
        <f t="shared" si="26"/>
        <v>Error?</v>
      </c>
    </row>
    <row r="1781" spans="1:4" x14ac:dyDescent="0.2">
      <c r="A1781" s="54">
        <v>1720</v>
      </c>
      <c r="B1781" s="1220">
        <f>'Tax Sched 24'!C10</f>
        <v>5245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29131</v>
      </c>
      <c r="D1784" s="13" t="str">
        <f t="shared" si="26"/>
        <v>Error?</v>
      </c>
    </row>
    <row r="1785" spans="1:4" x14ac:dyDescent="0.2">
      <c r="A1785" s="54">
        <v>1724</v>
      </c>
      <c r="B1785" s="1220">
        <f>'Tax Sched 24'!C12</f>
        <v>4274</v>
      </c>
      <c r="D1785" s="13" t="str">
        <f t="shared" si="26"/>
        <v>Error?</v>
      </c>
    </row>
    <row r="1786" spans="1:4" x14ac:dyDescent="0.2">
      <c r="A1786" s="54">
        <v>1725</v>
      </c>
      <c r="B1786" s="1220">
        <f>'Tax Sched 24'!C14</f>
        <v>38841</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770427</v>
      </c>
      <c r="C1791" s="13" t="s">
        <v>653</v>
      </c>
      <c r="D1791" s="13" t="str">
        <f t="shared" ref="D1791:D1854" si="27">IF(ISBLANK(B1791),"OK",IF(A1791-B1791=0,"OK","Error?"))</f>
        <v>Error?</v>
      </c>
    </row>
    <row r="1792" spans="1:4" x14ac:dyDescent="0.2">
      <c r="A1792" s="54">
        <v>1731</v>
      </c>
      <c r="B1792" s="1220">
        <f>'Tax Sched 24'!F4</f>
        <v>1647106</v>
      </c>
      <c r="C1792" s="13" t="s">
        <v>653</v>
      </c>
      <c r="D1792" s="13" t="str">
        <f t="shared" si="27"/>
        <v>Error?</v>
      </c>
    </row>
    <row r="1793" spans="1:4" x14ac:dyDescent="0.2">
      <c r="A1793" s="54">
        <v>1732</v>
      </c>
      <c r="B1793" s="1220">
        <f>'Tax Sched 24'!F5</f>
        <v>311726</v>
      </c>
      <c r="C1793" s="13" t="s">
        <v>653</v>
      </c>
      <c r="D1793" s="13" t="str">
        <f t="shared" si="27"/>
        <v>Error?</v>
      </c>
    </row>
    <row r="1794" spans="1:4" x14ac:dyDescent="0.2">
      <c r="A1794" s="54">
        <v>1733</v>
      </c>
      <c r="B1794" s="1220">
        <f>'Tax Sched 24'!F6</f>
        <v>468477</v>
      </c>
      <c r="C1794" s="13" t="s">
        <v>653</v>
      </c>
      <c r="D1794" s="13" t="str">
        <f t="shared" si="27"/>
        <v>Error?</v>
      </c>
    </row>
    <row r="1795" spans="1:4" x14ac:dyDescent="0.2">
      <c r="A1795" s="54">
        <v>1734</v>
      </c>
      <c r="B1795" s="1220">
        <f>'Tax Sched 24'!F7</f>
        <v>184728</v>
      </c>
      <c r="C1795" s="13" t="s">
        <v>653</v>
      </c>
      <c r="D1795" s="13" t="str">
        <f t="shared" si="27"/>
        <v>Error?</v>
      </c>
    </row>
    <row r="1796" spans="1:4" x14ac:dyDescent="0.2">
      <c r="A1796" s="54">
        <v>1735</v>
      </c>
      <c r="B1796" s="1220">
        <f>'Tax Sched 24'!F8</f>
        <v>47723</v>
      </c>
      <c r="C1796" s="13" t="s">
        <v>653</v>
      </c>
      <c r="D1796" s="13" t="str">
        <f t="shared" si="27"/>
        <v>Error?</v>
      </c>
    </row>
    <row r="1797" spans="1:4" x14ac:dyDescent="0.2">
      <c r="A1797" s="54">
        <v>1736</v>
      </c>
      <c r="B1797" s="1220">
        <f>'Tax Sched 24'!F10</f>
        <v>20787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115456</v>
      </c>
      <c r="C1800" s="13" t="s">
        <v>653</v>
      </c>
      <c r="D1800" s="13" t="str">
        <f t="shared" si="27"/>
        <v>Error?</v>
      </c>
    </row>
    <row r="1801" spans="1:4" x14ac:dyDescent="0.2">
      <c r="A1801" s="54">
        <v>1740</v>
      </c>
      <c r="B1801" s="1220">
        <f>'Tax Sched 24'!F12</f>
        <v>16936</v>
      </c>
      <c r="C1801" s="13" t="s">
        <v>653</v>
      </c>
      <c r="D1801" s="13" t="str">
        <f t="shared" si="27"/>
        <v>Error?</v>
      </c>
    </row>
    <row r="1802" spans="1:4" x14ac:dyDescent="0.2">
      <c r="A1802" s="54">
        <v>1741</v>
      </c>
      <c r="B1802" s="1220">
        <f>'Tax Sched 24'!F14</f>
        <v>153943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2062689</v>
      </c>
      <c r="D1808" s="13" t="str">
        <f t="shared" si="27"/>
        <v>Error?</v>
      </c>
    </row>
    <row r="1809" spans="1:4" x14ac:dyDescent="0.2">
      <c r="A1809" s="54">
        <v>1748</v>
      </c>
      <c r="B1809" s="1220">
        <f>'Tax Sched 24'!E5</f>
        <v>390378</v>
      </c>
      <c r="D1809" s="13" t="str">
        <f t="shared" si="27"/>
        <v>Error?</v>
      </c>
    </row>
    <row r="1810" spans="1:4" x14ac:dyDescent="0.2">
      <c r="A1810" s="54">
        <v>1749</v>
      </c>
      <c r="B1810" s="1220">
        <f>'Tax Sched 24'!E6</f>
        <v>586678</v>
      </c>
      <c r="D1810" s="13" t="str">
        <f t="shared" si="27"/>
        <v>Error?</v>
      </c>
    </row>
    <row r="1811" spans="1:4" x14ac:dyDescent="0.2">
      <c r="A1811" s="54">
        <v>1750</v>
      </c>
      <c r="B1811" s="1220">
        <f>'Tax Sched 24'!E7</f>
        <v>231337</v>
      </c>
      <c r="D1811" s="13" t="str">
        <f t="shared" si="27"/>
        <v>Error?</v>
      </c>
    </row>
    <row r="1812" spans="1:4" x14ac:dyDescent="0.2">
      <c r="A1812" s="54">
        <v>1751</v>
      </c>
      <c r="B1812" s="1220">
        <f>'Tax Sched 24'!E8</f>
        <v>59764</v>
      </c>
      <c r="D1812" s="13" t="str">
        <f t="shared" si="27"/>
        <v>Error?</v>
      </c>
    </row>
    <row r="1813" spans="1:4" x14ac:dyDescent="0.2">
      <c r="A1813" s="54">
        <v>1752</v>
      </c>
      <c r="B1813" s="1220">
        <f>'Tax Sched 24'!E10</f>
        <v>26032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144587</v>
      </c>
      <c r="D1816" s="13" t="str">
        <f t="shared" si="27"/>
        <v>Error?</v>
      </c>
    </row>
    <row r="1817" spans="1:4" x14ac:dyDescent="0.2">
      <c r="A1817" s="54">
        <v>1756</v>
      </c>
      <c r="B1817" s="1220">
        <f>'Tax Sched 24'!E12</f>
        <v>21210</v>
      </c>
      <c r="D1817" s="13" t="str">
        <f t="shared" si="27"/>
        <v>Error?</v>
      </c>
    </row>
    <row r="1818" spans="1:4" x14ac:dyDescent="0.2">
      <c r="A1818" s="54">
        <v>1757</v>
      </c>
      <c r="B1818" s="1220">
        <f>'Tax Sched 24'!E14</f>
        <v>192784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3823909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2811392</v>
      </c>
      <c r="C1939" s="13" t="s">
        <v>653</v>
      </c>
      <c r="D1939" s="13" t="str">
        <f t="shared" si="29"/>
        <v>Error?</v>
      </c>
    </row>
    <row r="1940" spans="1:5" x14ac:dyDescent="0.2">
      <c r="A1940" s="54">
        <v>1879</v>
      </c>
      <c r="B1940" s="1220">
        <f>'Short-Term Long-Term Debt 25'!F49</f>
        <v>4620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194682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194682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194682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201300</v>
      </c>
      <c r="D2008" s="13" t="str">
        <f t="shared" si="30"/>
        <v>Error?</v>
      </c>
    </row>
    <row r="2009" spans="1:4" x14ac:dyDescent="0.2">
      <c r="A2009" s="54">
        <v>1948</v>
      </c>
      <c r="B2009" s="1220">
        <f>'Cap Outlay Deprec 27'!C8</f>
        <v>12938881</v>
      </c>
      <c r="D2009" s="13" t="str">
        <f t="shared" si="30"/>
        <v>Error?</v>
      </c>
    </row>
    <row r="2010" spans="1:4" x14ac:dyDescent="0.2">
      <c r="A2010" s="54">
        <v>1949</v>
      </c>
      <c r="B2010" s="1220">
        <f>'Cap Outlay Deprec 27'!C10</f>
        <v>626322</v>
      </c>
      <c r="D2010" s="13" t="str">
        <f t="shared" si="30"/>
        <v>Error?</v>
      </c>
    </row>
    <row r="2011" spans="1:4" x14ac:dyDescent="0.2">
      <c r="A2011" s="54">
        <v>1950</v>
      </c>
      <c r="B2011" s="1220">
        <f>'Cap Outlay Deprec 27'!C12</f>
        <v>777972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14544475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48897</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43892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157433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117600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117600</v>
      </c>
      <c r="C2025" s="13" t="s">
        <v>653</v>
      </c>
      <c r="D2025" s="13" t="str">
        <f t="shared" si="30"/>
        <v>Error?</v>
      </c>
    </row>
    <row r="2026" spans="1:4" x14ac:dyDescent="0.2">
      <c r="A2026" s="54">
        <v>1965</v>
      </c>
      <c r="B2026" s="1220">
        <f>'Cap Outlay Deprec 27'!F5</f>
        <v>201300</v>
      </c>
      <c r="C2026" s="13" t="s">
        <v>653</v>
      </c>
      <c r="D2026" s="13" t="str">
        <f t="shared" si="30"/>
        <v>Error?</v>
      </c>
    </row>
    <row r="2027" spans="1:4" x14ac:dyDescent="0.2">
      <c r="A2027" s="54">
        <v>1966</v>
      </c>
      <c r="B2027" s="1220">
        <f>'Cap Outlay Deprec 27'!F8</f>
        <v>12987778</v>
      </c>
      <c r="C2027" s="13" t="s">
        <v>653</v>
      </c>
      <c r="D2027" s="13" t="str">
        <f t="shared" si="30"/>
        <v>Error?</v>
      </c>
    </row>
    <row r="2028" spans="1:4" x14ac:dyDescent="0.2">
      <c r="A2028" s="54">
        <v>1967</v>
      </c>
      <c r="B2028" s="1220">
        <f>'Cap Outlay Deprec 27'!F10</f>
        <v>626322</v>
      </c>
      <c r="C2028" s="13" t="s">
        <v>653</v>
      </c>
      <c r="D2028" s="13" t="str">
        <f t="shared" si="30"/>
        <v>Error?</v>
      </c>
    </row>
    <row r="2029" spans="1:4" x14ac:dyDescent="0.2">
      <c r="A2029" s="54">
        <v>1968</v>
      </c>
      <c r="B2029" s="1220">
        <f>'Cap Outlay Deprec 27'!F12</f>
        <v>704264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14584308</v>
      </c>
      <c r="C2031" s="13" t="s">
        <v>653</v>
      </c>
      <c r="D2031" s="13" t="str">
        <f t="shared" si="30"/>
        <v>Error?</v>
      </c>
    </row>
    <row r="2032" spans="1:4" x14ac:dyDescent="0.2">
      <c r="A2032" s="82">
        <v>1971</v>
      </c>
      <c r="D2032" s="13" t="str">
        <f t="shared" si="30"/>
        <v>OK</v>
      </c>
    </row>
    <row r="2033" spans="1:4" x14ac:dyDescent="0.2">
      <c r="A2033" s="54">
        <v>1972</v>
      </c>
      <c r="B2033" s="1220">
        <f>'Cap Outlay Deprec 27'!H8</f>
        <v>4678911</v>
      </c>
      <c r="D2033" s="13" t="str">
        <f t="shared" si="30"/>
        <v>Error?</v>
      </c>
    </row>
    <row r="2034" spans="1:4" x14ac:dyDescent="0.2">
      <c r="A2034" s="54">
        <v>1973</v>
      </c>
      <c r="B2034" s="1220">
        <f>'Cap Outlay Deprec 27'!H10</f>
        <v>277261</v>
      </c>
      <c r="D2034" s="13" t="str">
        <f t="shared" si="30"/>
        <v>Error?</v>
      </c>
    </row>
    <row r="2035" spans="1:4" x14ac:dyDescent="0.2">
      <c r="A2035" s="54">
        <v>1974</v>
      </c>
      <c r="B2035" s="1220">
        <f>'Cap Outlay Deprec 27'!H12</f>
        <v>432069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5388241</v>
      </c>
      <c r="C2037" s="13" t="s">
        <v>653</v>
      </c>
      <c r="D2037" s="13" t="str">
        <f t="shared" si="30"/>
        <v>Error?</v>
      </c>
    </row>
    <row r="2038" spans="1:4" x14ac:dyDescent="0.2">
      <c r="A2038" s="82">
        <v>1977</v>
      </c>
      <c r="D2038" s="13" t="str">
        <f t="shared" si="30"/>
        <v>OK</v>
      </c>
    </row>
    <row r="2039" spans="1:4" x14ac:dyDescent="0.2">
      <c r="A2039" s="54">
        <v>1978</v>
      </c>
      <c r="B2039" s="1220">
        <f>'Cap Outlay Deprec 27'!I8</f>
        <v>261679</v>
      </c>
      <c r="D2039" s="13" t="str">
        <f t="shared" si="30"/>
        <v>Error?</v>
      </c>
    </row>
    <row r="2040" spans="1:4" x14ac:dyDescent="0.2">
      <c r="A2040" s="54">
        <v>1979</v>
      </c>
      <c r="B2040" s="1220">
        <f>'Cap Outlay Deprec 27'!I10</f>
        <v>31315</v>
      </c>
      <c r="D2040" s="13" t="str">
        <f t="shared" si="30"/>
        <v>Error?</v>
      </c>
    </row>
    <row r="2041" spans="1:4" x14ac:dyDescent="0.2">
      <c r="A2041" s="54">
        <v>1980</v>
      </c>
      <c r="B2041" s="1220">
        <f>'Cap Outlay Deprec 27'!I12</f>
        <v>69017</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362011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117600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117600</v>
      </c>
      <c r="C2049" s="13" t="s">
        <v>653</v>
      </c>
      <c r="D2049" s="13" t="str">
        <f t="shared" si="31"/>
        <v>Error?</v>
      </c>
    </row>
    <row r="2050" spans="1:4" x14ac:dyDescent="0.2">
      <c r="A2050" s="82">
        <v>1989</v>
      </c>
      <c r="D2050" s="13" t="str">
        <f t="shared" si="31"/>
        <v>OK</v>
      </c>
    </row>
    <row r="2051" spans="1:4" x14ac:dyDescent="0.2">
      <c r="A2051" s="54">
        <v>1990</v>
      </c>
      <c r="B2051" s="1220">
        <f>'Cap Outlay Deprec 27'!K8</f>
        <v>4940590</v>
      </c>
      <c r="C2051" s="13" t="s">
        <v>653</v>
      </c>
      <c r="D2051" s="13" t="str">
        <f t="shared" si="31"/>
        <v>Error?</v>
      </c>
    </row>
    <row r="2052" spans="1:4" x14ac:dyDescent="0.2">
      <c r="A2052" s="54">
        <v>1991</v>
      </c>
      <c r="B2052" s="1220">
        <f>'Cap Outlay Deprec 27'!K10</f>
        <v>308576</v>
      </c>
      <c r="C2052" s="13" t="s">
        <v>653</v>
      </c>
      <c r="D2052" s="13" t="str">
        <f t="shared" si="31"/>
        <v>Error?</v>
      </c>
    </row>
    <row r="2053" spans="1:4" x14ac:dyDescent="0.2">
      <c r="A2053" s="54">
        <v>1992</v>
      </c>
      <c r="B2053" s="1220">
        <f>'Cap Outlay Deprec 27'!K12</f>
        <v>383486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5632652</v>
      </c>
      <c r="C2055" s="13" t="s">
        <v>653</v>
      </c>
      <c r="D2055" s="13" t="str">
        <f t="shared" si="31"/>
        <v>Error?</v>
      </c>
    </row>
    <row r="2056" spans="1:4" x14ac:dyDescent="0.2">
      <c r="A2056" s="54">
        <v>1995</v>
      </c>
      <c r="B2056" s="1220">
        <f>'Cap Outlay Deprec 27'!L5</f>
        <v>201300</v>
      </c>
      <c r="C2056" s="13" t="s">
        <v>653</v>
      </c>
      <c r="D2056" s="13" t="str">
        <f t="shared" si="31"/>
        <v>Error?</v>
      </c>
    </row>
    <row r="2057" spans="1:4" x14ac:dyDescent="0.2">
      <c r="A2057" s="54">
        <v>1996</v>
      </c>
      <c r="B2057" s="1220">
        <f>'Cap Outlay Deprec 27'!L8</f>
        <v>8047188</v>
      </c>
      <c r="C2057" s="13" t="s">
        <v>653</v>
      </c>
      <c r="D2057" s="13" t="str">
        <f t="shared" si="31"/>
        <v>Error?</v>
      </c>
    </row>
    <row r="2058" spans="1:4" x14ac:dyDescent="0.2">
      <c r="A2058" s="54">
        <v>1997</v>
      </c>
      <c r="B2058" s="1220">
        <f>'Cap Outlay Deprec 27'!L10</f>
        <v>317746</v>
      </c>
      <c r="C2058" s="13" t="s">
        <v>653</v>
      </c>
      <c r="D2058" s="13" t="str">
        <f t="shared" si="31"/>
        <v>Error?</v>
      </c>
    </row>
    <row r="2059" spans="1:4" x14ac:dyDescent="0.2">
      <c r="A2059" s="54">
        <v>1998</v>
      </c>
      <c r="B2059" s="1220">
        <f>'Cap Outlay Deprec 27'!L12</f>
        <v>320778</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8951656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21000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236553</v>
      </c>
      <c r="C2088" s="13" t="s">
        <v>653</v>
      </c>
      <c r="D2088" s="13" t="str">
        <f t="shared" si="31"/>
        <v>Error?</v>
      </c>
    </row>
    <row r="2089" spans="1:4" x14ac:dyDescent="0.2">
      <c r="A2089" s="54">
        <v>2028</v>
      </c>
      <c r="B2089" s="1220">
        <f>'Expenditures 15-22'!K92</f>
        <v>161707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26533</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4910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87899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205631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2612691</v>
      </c>
      <c r="C2551" s="13" t="s">
        <v>653</v>
      </c>
      <c r="D2551" s="13" t="str">
        <f t="shared" si="38"/>
        <v>Error?</v>
      </c>
    </row>
    <row r="2552" spans="1:4" x14ac:dyDescent="0.2">
      <c r="A2552" s="82">
        <v>2491</v>
      </c>
      <c r="D2552" s="13" t="str">
        <f t="shared" si="38"/>
        <v>OK</v>
      </c>
    </row>
    <row r="2553" spans="1:4" x14ac:dyDescent="0.2">
      <c r="A2553" s="54">
        <v>2492</v>
      </c>
      <c r="B2553" s="1220">
        <f>'Acct Summary 7-8'!C6</f>
        <v>906999</v>
      </c>
      <c r="C2553" s="13" t="s">
        <v>653</v>
      </c>
      <c r="D2553" s="13" t="str">
        <f t="shared" si="38"/>
        <v>Error?</v>
      </c>
    </row>
    <row r="2554" spans="1:4" x14ac:dyDescent="0.2">
      <c r="A2554" s="54">
        <v>2493</v>
      </c>
      <c r="B2554" s="1220">
        <f>'Acct Summary 7-8'!C7</f>
        <v>308954</v>
      </c>
      <c r="C2554" s="13" t="s">
        <v>653</v>
      </c>
      <c r="D2554" s="13" t="str">
        <f t="shared" si="38"/>
        <v>Error?</v>
      </c>
    </row>
    <row r="2555" spans="1:4" x14ac:dyDescent="0.2">
      <c r="A2555" s="54">
        <v>2494</v>
      </c>
      <c r="B2555" s="1220">
        <f>'Acct Summary 7-8'!C8</f>
        <v>3828644</v>
      </c>
      <c r="C2555" s="13" t="s">
        <v>653</v>
      </c>
      <c r="D2555" s="13" t="str">
        <f t="shared" si="38"/>
        <v>Error?</v>
      </c>
    </row>
    <row r="2556" spans="1:4" x14ac:dyDescent="0.2">
      <c r="A2556" s="54">
        <v>2495</v>
      </c>
      <c r="B2556" s="1220">
        <f>'Acct Summary 7-8'!C12</f>
        <v>2456380</v>
      </c>
      <c r="C2556" s="13" t="s">
        <v>653</v>
      </c>
      <c r="D2556" s="13" t="str">
        <f t="shared" si="38"/>
        <v>Error?</v>
      </c>
    </row>
    <row r="2557" spans="1:4" x14ac:dyDescent="0.2">
      <c r="A2557" s="54">
        <v>2496</v>
      </c>
      <c r="B2557" s="1220">
        <f>'Acct Summary 7-8'!C13</f>
        <v>712394</v>
      </c>
      <c r="C2557" s="13" t="s">
        <v>653</v>
      </c>
      <c r="D2557" s="13" t="str">
        <f t="shared" si="38"/>
        <v>Error?</v>
      </c>
    </row>
    <row r="2558" spans="1:4" x14ac:dyDescent="0.2">
      <c r="A2558" s="54">
        <v>2497</v>
      </c>
      <c r="B2558" s="1220">
        <f>'Acct Summary 7-8'!C14</f>
        <v>2004</v>
      </c>
      <c r="C2558" s="13" t="s">
        <v>653</v>
      </c>
      <c r="D2558" s="13" t="str">
        <f t="shared" si="38"/>
        <v>Error?</v>
      </c>
    </row>
    <row r="2559" spans="1:4" x14ac:dyDescent="0.2">
      <c r="A2559" s="54">
        <v>2498</v>
      </c>
      <c r="B2559" s="1220">
        <f>'Acct Summary 7-8'!C15</f>
        <v>398260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3569038</v>
      </c>
      <c r="C2561" s="13" t="s">
        <v>653</v>
      </c>
      <c r="D2561" s="13" t="str">
        <f t="shared" si="39"/>
        <v>Error?</v>
      </c>
    </row>
    <row r="2562" spans="1:4" x14ac:dyDescent="0.2">
      <c r="A2562" s="54">
        <v>2501</v>
      </c>
      <c r="B2562" s="1220">
        <f>'Acct Summary 7-8'!C20</f>
        <v>259606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394669</v>
      </c>
      <c r="C2564" s="13" t="s">
        <v>653</v>
      </c>
      <c r="D2564" s="13" t="str">
        <f t="shared" si="39"/>
        <v>Error?</v>
      </c>
    </row>
    <row r="2565" spans="1:4" x14ac:dyDescent="0.2">
      <c r="A2565" s="82">
        <v>2504</v>
      </c>
      <c r="D2565" s="13" t="str">
        <f t="shared" si="39"/>
        <v>OK</v>
      </c>
    </row>
    <row r="2566" spans="1:4" x14ac:dyDescent="0.2">
      <c r="A2566" s="54">
        <v>2505</v>
      </c>
      <c r="B2566" s="1220">
        <f>'Acct Summary 7-8'!D6</f>
        <v>31999</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426668</v>
      </c>
      <c r="C2568" s="13" t="s">
        <v>653</v>
      </c>
      <c r="D2568" s="13" t="str">
        <f t="shared" si="39"/>
        <v>Error?</v>
      </c>
    </row>
    <row r="2569" spans="1:4" x14ac:dyDescent="0.2">
      <c r="A2569" s="54">
        <v>2508</v>
      </c>
      <c r="B2569" s="1220">
        <f>'Acct Summary 7-8'!D13</f>
        <v>316636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316636</v>
      </c>
      <c r="C2573" s="13" t="s">
        <v>653</v>
      </c>
      <c r="D2573" s="13" t="str">
        <f t="shared" si="39"/>
        <v>Error?</v>
      </c>
    </row>
    <row r="2574" spans="1:4" x14ac:dyDescent="0.2">
      <c r="A2574" s="54">
        <v>2513</v>
      </c>
      <c r="B2574" s="1220">
        <f>'Acct Summary 7-8'!D20</f>
        <v>110032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241081</v>
      </c>
      <c r="C2591" s="13" t="s">
        <v>653</v>
      </c>
      <c r="D2591" s="13" t="str">
        <f t="shared" si="39"/>
        <v>Error?</v>
      </c>
    </row>
    <row r="2592" spans="1:4" x14ac:dyDescent="0.2">
      <c r="A2592" s="82">
        <v>2531</v>
      </c>
      <c r="D2592" s="13" t="str">
        <f t="shared" si="39"/>
        <v>OK</v>
      </c>
    </row>
    <row r="2593" spans="1:4" x14ac:dyDescent="0.2">
      <c r="A2593" s="54">
        <v>2532</v>
      </c>
      <c r="B2593" s="1220">
        <f>'Acct Summary 7-8'!F6</f>
        <v>150326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391407</v>
      </c>
      <c r="C2595" s="13" t="s">
        <v>653</v>
      </c>
      <c r="D2595" s="13" t="str">
        <f t="shared" si="39"/>
        <v>Error?</v>
      </c>
    </row>
    <row r="2596" spans="1:4" x14ac:dyDescent="0.2">
      <c r="A2596" s="54">
        <v>2535</v>
      </c>
      <c r="B2596" s="1220">
        <f>'Acct Summary 7-8'!F13</f>
        <v>369092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369092</v>
      </c>
      <c r="C2600" s="13" t="s">
        <v>653</v>
      </c>
      <c r="D2600" s="13" t="str">
        <f t="shared" si="39"/>
        <v>Error?</v>
      </c>
    </row>
    <row r="2601" spans="1:4" x14ac:dyDescent="0.2">
      <c r="A2601" s="54">
        <v>2540</v>
      </c>
      <c r="B2601" s="1220">
        <f>'Acct Summary 7-8'!F20</f>
        <v>22315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140897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140897</v>
      </c>
      <c r="C2606" s="13" t="s">
        <v>653</v>
      </c>
      <c r="D2606" s="13" t="str">
        <f t="shared" si="39"/>
        <v>Error?</v>
      </c>
    </row>
    <row r="2607" spans="1:4" x14ac:dyDescent="0.2">
      <c r="A2607" s="54">
        <v>2546</v>
      </c>
      <c r="B2607" s="1220">
        <f>'Acct Summary 7-8'!G12</f>
        <v>67115</v>
      </c>
      <c r="C2607" s="13" t="s">
        <v>653</v>
      </c>
      <c r="D2607" s="13" t="str">
        <f t="shared" si="39"/>
        <v>Error?</v>
      </c>
    </row>
    <row r="2608" spans="1:4" x14ac:dyDescent="0.2">
      <c r="A2608" s="54">
        <v>2547</v>
      </c>
      <c r="B2608" s="1220">
        <f>'Acct Summary 7-8'!G13</f>
        <v>79388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146503</v>
      </c>
      <c r="C2612" s="13" t="s">
        <v>653</v>
      </c>
      <c r="D2612" s="13" t="str">
        <f t="shared" si="39"/>
        <v>Error?</v>
      </c>
    </row>
    <row r="2613" spans="1:4" x14ac:dyDescent="0.2">
      <c r="A2613" s="54">
        <v>2552</v>
      </c>
      <c r="B2613" s="1220">
        <f>'Acct Summary 7-8'!G20</f>
        <v>-5606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578533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578533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601926</v>
      </c>
      <c r="C2634" s="13" t="s">
        <v>653</v>
      </c>
      <c r="D2634" s="13" t="str">
        <f t="shared" si="40"/>
        <v>Error?</v>
      </c>
    </row>
    <row r="2635" spans="1:4" x14ac:dyDescent="0.2">
      <c r="A2635" s="54">
        <v>2574</v>
      </c>
      <c r="B2635" s="1220">
        <f>'Acct Summary 7-8'!E17</f>
        <v>601926</v>
      </c>
      <c r="C2635" s="13" t="s">
        <v>653</v>
      </c>
      <c r="D2635" s="13" t="str">
        <f t="shared" si="40"/>
        <v>Error?</v>
      </c>
    </row>
    <row r="2636" spans="1:4" x14ac:dyDescent="0.2">
      <c r="A2636" s="54">
        <v>2575</v>
      </c>
      <c r="B2636" s="1220">
        <f>'Acct Summary 7-8'!E20</f>
        <v>-23393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267608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267608</v>
      </c>
      <c r="C2658" s="13" t="s">
        <v>653</v>
      </c>
      <c r="D2658" s="13" t="str">
        <f t="shared" si="40"/>
        <v>Error?</v>
      </c>
    </row>
    <row r="2659" spans="1:4" x14ac:dyDescent="0.2">
      <c r="A2659" s="54">
        <v>2598</v>
      </c>
      <c r="B2659" s="1220">
        <f>'Acct Summary 7-8'!H13</f>
        <v>109333</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109333</v>
      </c>
      <c r="C2661" s="13" t="s">
        <v>653</v>
      </c>
      <c r="D2661" s="13" t="str">
        <f t="shared" si="40"/>
        <v>Error?</v>
      </c>
    </row>
    <row r="2662" spans="1:4" x14ac:dyDescent="0.2">
      <c r="A2662" s="54">
        <v>2601</v>
      </c>
      <c r="B2662" s="1220">
        <f>'Acct Summary 7-8'!H20</f>
        <v>158275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2564</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215553</v>
      </c>
      <c r="C2789" s="13" t="s">
        <v>653</v>
      </c>
      <c r="D2789" s="13" t="str">
        <f t="shared" si="42"/>
        <v>Error?</v>
      </c>
    </row>
    <row r="2790" spans="1:4" x14ac:dyDescent="0.2">
      <c r="A2790" s="54">
        <v>2729</v>
      </c>
      <c r="B2790" s="1220">
        <f>'Expenditures 15-22'!E102</f>
        <v>215553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2564</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64644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113665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113665</v>
      </c>
      <c r="D2914" s="13" t="str">
        <f t="shared" si="44"/>
        <v>Error?</v>
      </c>
    </row>
    <row r="2915" spans="1:4" x14ac:dyDescent="0.2">
      <c r="A2915" s="82">
        <v>2854</v>
      </c>
      <c r="D2915" s="13" t="str">
        <f t="shared" si="44"/>
        <v>OK</v>
      </c>
    </row>
    <row r="2916" spans="1:4" x14ac:dyDescent="0.2">
      <c r="A2916" s="54">
        <v>2855</v>
      </c>
      <c r="B2916" s="1220">
        <f>'Assets-Liab 5-6'!L34</f>
        <v>113665</v>
      </c>
      <c r="C2916" s="13" t="s">
        <v>653</v>
      </c>
      <c r="D2916" s="13" t="str">
        <f t="shared" si="44"/>
        <v>Error?</v>
      </c>
    </row>
    <row r="2917" spans="1:4" x14ac:dyDescent="0.2">
      <c r="A2917" s="54">
        <v>2856</v>
      </c>
      <c r="B2917" s="1220">
        <f>'Assets-Liab 5-6'!L41</f>
        <v>113665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215553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21000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215553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21000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63502</v>
      </c>
      <c r="D3055" s="13" t="str">
        <f t="shared" si="46"/>
        <v>Error?</v>
      </c>
    </row>
    <row r="3056" spans="1:4" x14ac:dyDescent="0.2">
      <c r="A3056" s="54">
        <v>2995</v>
      </c>
      <c r="B3056" s="1220">
        <f>'Expenditures 15-22'!D10</f>
        <v>12817</v>
      </c>
      <c r="D3056" s="13" t="str">
        <f t="shared" si="46"/>
        <v>Error?</v>
      </c>
    </row>
    <row r="3057" spans="1:4" x14ac:dyDescent="0.2">
      <c r="A3057" s="54">
        <v>2996</v>
      </c>
      <c r="B3057" s="1220">
        <f>'Expenditures 15-22'!E10</f>
        <v>1613</v>
      </c>
      <c r="D3057" s="13" t="str">
        <f t="shared" si="46"/>
        <v>Error?</v>
      </c>
    </row>
    <row r="3058" spans="1:4" x14ac:dyDescent="0.2">
      <c r="A3058" s="54">
        <v>2997</v>
      </c>
      <c r="B3058" s="1220">
        <f>'Expenditures 15-22'!F10</f>
        <v>6554</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84486</v>
      </c>
      <c r="C3062" s="13" t="s">
        <v>653</v>
      </c>
      <c r="D3062" s="13" t="str">
        <f t="shared" si="46"/>
        <v>Error?</v>
      </c>
    </row>
    <row r="3063" spans="1:4" x14ac:dyDescent="0.2">
      <c r="A3063" s="82">
        <v>3002</v>
      </c>
      <c r="D3063" s="13" t="str">
        <f t="shared" si="46"/>
        <v>OK</v>
      </c>
    </row>
    <row r="3064" spans="1:4" x14ac:dyDescent="0.2">
      <c r="A3064" s="54">
        <v>3003</v>
      </c>
      <c r="B3064" s="1220">
        <f>'Expenditures 15-22'!D213</f>
        <v>5908</v>
      </c>
      <c r="D3064" s="13" t="str">
        <f t="shared" si="46"/>
        <v>Error?</v>
      </c>
    </row>
    <row r="3065" spans="1:4" x14ac:dyDescent="0.2">
      <c r="A3065" s="54">
        <v>3004</v>
      </c>
      <c r="B3065" s="1220">
        <f>'Expenditures 15-22'!K213</f>
        <v>5908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26533</v>
      </c>
      <c r="C3225" s="13" t="s">
        <v>653</v>
      </c>
      <c r="D3225" s="13" t="str">
        <f t="shared" si="49"/>
        <v>Error?</v>
      </c>
    </row>
    <row r="3226" spans="1:4" x14ac:dyDescent="0.2">
      <c r="A3226" s="54">
        <v>3165</v>
      </c>
      <c r="B3226" s="1220">
        <f>'Acct Summary 7-8'!I8</f>
        <v>26533</v>
      </c>
      <c r="C3226" s="13" t="s">
        <v>653</v>
      </c>
      <c r="D3226" s="13" t="str">
        <f t="shared" si="49"/>
        <v>Error?</v>
      </c>
    </row>
    <row r="3227" spans="1:4" x14ac:dyDescent="0.2">
      <c r="A3227" s="54">
        <v>3166</v>
      </c>
      <c r="B3227" s="1220">
        <f>'Acct Summary 7-8'!I20</f>
        <v>26533</v>
      </c>
      <c r="C3227" s="13" t="s">
        <v>653</v>
      </c>
      <c r="D3227" s="13" t="str">
        <f t="shared" si="49"/>
        <v>Error?</v>
      </c>
    </row>
    <row r="3228" spans="1:4" x14ac:dyDescent="0.2">
      <c r="A3228" s="54">
        <v>3167</v>
      </c>
      <c r="B3228" s="1220">
        <f>'Acct Summary 7-8'!C43</f>
        <v>4620</v>
      </c>
      <c r="D3228" s="13" t="str">
        <f t="shared" si="49"/>
        <v>Error?</v>
      </c>
    </row>
    <row r="3229" spans="1:4" x14ac:dyDescent="0.2">
      <c r="A3229" s="54">
        <v>3168</v>
      </c>
      <c r="B3229" s="1220">
        <f>'Acct Summary 7-8'!C44</f>
        <v>33717</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34076</v>
      </c>
      <c r="C3231" s="13" t="s">
        <v>653</v>
      </c>
      <c r="D3231" s="13" t="str">
        <f t="shared" si="49"/>
        <v>Error?</v>
      </c>
    </row>
    <row r="3232" spans="1:4" x14ac:dyDescent="0.2">
      <c r="A3232" s="54">
        <v>3171</v>
      </c>
      <c r="B3232" s="1220">
        <f>'Acct Summary 7-8'!C77</f>
        <v>-359</v>
      </c>
      <c r="C3232" s="13" t="s">
        <v>653</v>
      </c>
      <c r="D3232" s="13" t="str">
        <f t="shared" si="49"/>
        <v>Error?</v>
      </c>
    </row>
    <row r="3233" spans="1:4" x14ac:dyDescent="0.2">
      <c r="A3233" s="54">
        <v>3172</v>
      </c>
      <c r="B3233" s="1220">
        <f>'Acct Summary 7-8'!C78</f>
        <v>259247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110032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22315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-5606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34076</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2564</v>
      </c>
      <c r="C3276" s="13" t="s">
        <v>653</v>
      </c>
      <c r="D3276" s="13" t="str">
        <f t="shared" si="50"/>
        <v>Error?</v>
      </c>
    </row>
    <row r="3277" spans="1:4" x14ac:dyDescent="0.2">
      <c r="A3277" s="54">
        <v>3216</v>
      </c>
      <c r="B3277" s="1220">
        <f>'Acct Summary 7-8'!E77</f>
        <v>31512</v>
      </c>
      <c r="C3277" s="13" t="s">
        <v>653</v>
      </c>
      <c r="D3277" s="13" t="str">
        <f t="shared" si="50"/>
        <v>Error?</v>
      </c>
    </row>
    <row r="3278" spans="1:4" x14ac:dyDescent="0.2">
      <c r="A3278" s="54">
        <v>3217</v>
      </c>
      <c r="B3278" s="1220">
        <f>'Acct Summary 7-8'!E78</f>
        <v>8119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158275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26533</v>
      </c>
      <c r="C3318" s="13" t="s">
        <v>653</v>
      </c>
      <c r="D3318" s="13" t="str">
        <f t="shared" si="50"/>
        <v>Error?</v>
      </c>
    </row>
    <row r="3319" spans="1:4" x14ac:dyDescent="0.2">
      <c r="A3319" s="54">
        <v>3258</v>
      </c>
      <c r="B3319" s="1220">
        <f>'Acct Summary 7-8'!I77</f>
        <v>-26533</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234650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54002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280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1955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699</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291586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34499</v>
      </c>
      <c r="D3387" s="13" t="str">
        <f t="shared" si="51"/>
        <v>Error?</v>
      </c>
    </row>
    <row r="3388" spans="1:4" x14ac:dyDescent="0.2">
      <c r="A3388" s="54">
        <v>3327</v>
      </c>
      <c r="B3388" s="1220">
        <f>'Expenditures 15-22'!D211</f>
        <v>18049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34499</v>
      </c>
      <c r="C3390" s="13" t="s">
        <v>653</v>
      </c>
      <c r="D3390" s="13" t="str">
        <f t="shared" si="51"/>
        <v>Error?</v>
      </c>
    </row>
    <row r="3391" spans="1:4" x14ac:dyDescent="0.2">
      <c r="A3391" s="54">
        <v>3330</v>
      </c>
      <c r="B3391" s="1220">
        <f>'Expenditures 15-22'!K211</f>
        <v>18049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3120679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755111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151602</v>
      </c>
      <c r="D3417" s="13" t="str">
        <f t="shared" si="52"/>
        <v>Error?</v>
      </c>
    </row>
    <row r="3418" spans="1:4" x14ac:dyDescent="0.2">
      <c r="A3418" s="82">
        <v>3357</v>
      </c>
      <c r="D3418" s="13" t="str">
        <f t="shared" si="52"/>
        <v>OK</v>
      </c>
    </row>
    <row r="3419" spans="1:4" x14ac:dyDescent="0.2">
      <c r="A3419" s="54">
        <v>3358</v>
      </c>
      <c r="B3419" s="1220">
        <f>'Assets-Liab 5-6'!F4</f>
        <v>567644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161512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205631</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113665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28330</v>
      </c>
      <c r="C3446" s="13" t="s">
        <v>653</v>
      </c>
      <c r="D3446" s="13" t="str">
        <f t="shared" si="52"/>
        <v>Error?</v>
      </c>
    </row>
    <row r="3447" spans="1:4" x14ac:dyDescent="0.2">
      <c r="A3447" s="54">
        <v>3386</v>
      </c>
      <c r="B3447" s="1220">
        <f>'Tax Sched 24'!D16</f>
        <v>14055</v>
      </c>
      <c r="C3447" s="13" t="s">
        <v>653</v>
      </c>
      <c r="D3447" s="13" t="str">
        <f t="shared" si="52"/>
        <v>Error?</v>
      </c>
    </row>
    <row r="3448" spans="1:4" x14ac:dyDescent="0.2">
      <c r="A3448" s="54">
        <v>3387</v>
      </c>
      <c r="B3448" s="1220">
        <f>'Tax Sched 24'!C16</f>
        <v>14275</v>
      </c>
      <c r="D3448" s="13" t="str">
        <f t="shared" si="52"/>
        <v>Error?</v>
      </c>
    </row>
    <row r="3449" spans="1:4" x14ac:dyDescent="0.2">
      <c r="A3449" s="54">
        <v>3388</v>
      </c>
      <c r="B3449" s="1220">
        <f>'Tax Sched 24'!F16</f>
        <v>56577</v>
      </c>
      <c r="C3449" s="13" t="s">
        <v>653</v>
      </c>
      <c r="D3449" s="13" t="str">
        <f t="shared" si="52"/>
        <v>Error?</v>
      </c>
    </row>
    <row r="3450" spans="1:4" x14ac:dyDescent="0.2">
      <c r="A3450" s="54">
        <v>3389</v>
      </c>
      <c r="B3450" s="1220">
        <f>'Tax Sched 24'!E16</f>
        <v>70852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64644</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64644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64644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87980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87980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87980</v>
      </c>
      <c r="D3567" s="13" t="str">
        <f t="shared" si="54"/>
        <v>Error?</v>
      </c>
    </row>
    <row r="3568" spans="1:4" x14ac:dyDescent="0.2">
      <c r="A3568" s="54">
        <v>3507</v>
      </c>
      <c r="B3568" s="1220">
        <f>'Assets-Liab 5-6'!K41</f>
        <v>87980</v>
      </c>
      <c r="C3568" s="13" t="s">
        <v>653</v>
      </c>
      <c r="D3568" s="13" t="str">
        <f t="shared" si="54"/>
        <v>Error?</v>
      </c>
    </row>
    <row r="3569" spans="1:4" x14ac:dyDescent="0.2">
      <c r="A3569" s="54">
        <v>3508</v>
      </c>
      <c r="B3569" s="1220">
        <f>'Acct Summary 7-8'!K4</f>
        <v>22461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22461</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22461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22461</v>
      </c>
      <c r="C3588" s="13" t="s">
        <v>653</v>
      </c>
      <c r="D3588" s="13" t="str">
        <f t="shared" si="55"/>
        <v>Error?</v>
      </c>
    </row>
    <row r="3589" spans="1:4" x14ac:dyDescent="0.2">
      <c r="A3589" s="54">
        <v>3528</v>
      </c>
      <c r="B3589" s="1220">
        <f>'Acct Summary 7-8'!K79</f>
        <v>65519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87980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22461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38022</v>
      </c>
      <c r="C3725" s="13" t="s">
        <v>653</v>
      </c>
      <c r="D3725" s="13" t="str">
        <f t="shared" si="57"/>
        <v>Error?</v>
      </c>
    </row>
    <row r="3726" spans="1:4" x14ac:dyDescent="0.2">
      <c r="A3726" s="54">
        <v>3665</v>
      </c>
      <c r="B3726" s="1220">
        <f>'Tax Sched 24'!D13</f>
        <v>30447</v>
      </c>
      <c r="C3726" s="13" t="s">
        <v>653</v>
      </c>
      <c r="D3726" s="13" t="str">
        <f t="shared" si="57"/>
        <v>Error?</v>
      </c>
    </row>
    <row r="3727" spans="1:4" x14ac:dyDescent="0.2">
      <c r="A3727" s="54">
        <v>3666</v>
      </c>
      <c r="B3727" s="1220">
        <f>'Tax Sched 24'!C13</f>
        <v>7575</v>
      </c>
      <c r="D3727" s="13" t="str">
        <f t="shared" si="57"/>
        <v>Error?</v>
      </c>
    </row>
    <row r="3728" spans="1:4" x14ac:dyDescent="0.2">
      <c r="A3728" s="54">
        <v>3667</v>
      </c>
      <c r="B3728" s="1220">
        <f>'Tax Sched 24'!F13</f>
        <v>30023</v>
      </c>
      <c r="C3728" s="13" t="s">
        <v>653</v>
      </c>
      <c r="D3728" s="13" t="str">
        <f t="shared" si="57"/>
        <v>Error?</v>
      </c>
    </row>
    <row r="3729" spans="1:4" x14ac:dyDescent="0.2">
      <c r="A3729" s="54">
        <v>3668</v>
      </c>
      <c r="B3729" s="1220">
        <f>'Tax Sched 24'!E13</f>
        <v>37598</v>
      </c>
      <c r="D3729" s="13" t="str">
        <f t="shared" si="57"/>
        <v>Error?</v>
      </c>
    </row>
    <row r="3730" spans="1:4" x14ac:dyDescent="0.2">
      <c r="A3730" s="54">
        <v>3669</v>
      </c>
      <c r="B3730" s="1220">
        <f>'ICR Computation 30'!E10</f>
        <v>58278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699586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4528230</v>
      </c>
      <c r="C4122" s="13" t="s">
        <v>653</v>
      </c>
      <c r="D4122" s="13" t="str">
        <f t="shared" si="63"/>
        <v>Error?</v>
      </c>
    </row>
    <row r="4123" spans="1:4" x14ac:dyDescent="0.2">
      <c r="A4123" s="54">
        <v>4062</v>
      </c>
      <c r="B4123" s="1220">
        <f>'Acct Summary 7-8'!D10</f>
        <v>426668</v>
      </c>
      <c r="C4123" s="13" t="s">
        <v>653</v>
      </c>
      <c r="D4123" s="13" t="str">
        <f t="shared" si="63"/>
        <v>Error?</v>
      </c>
    </row>
    <row r="4124" spans="1:4" x14ac:dyDescent="0.2">
      <c r="A4124" s="54">
        <v>4063</v>
      </c>
      <c r="B4124" s="1220">
        <f>'Acct Summary 7-8'!E10</f>
        <v>578533</v>
      </c>
      <c r="C4124" s="13" t="s">
        <v>653</v>
      </c>
      <c r="D4124" s="13" t="str">
        <f t="shared" si="63"/>
        <v>Error?</v>
      </c>
    </row>
    <row r="4125" spans="1:4" x14ac:dyDescent="0.2">
      <c r="A4125" s="54">
        <v>4064</v>
      </c>
      <c r="B4125" s="1220">
        <f>'Acct Summary 7-8'!F10</f>
        <v>391407</v>
      </c>
      <c r="C4125" s="13" t="s">
        <v>653</v>
      </c>
      <c r="D4125" s="13" t="str">
        <f t="shared" si="63"/>
        <v>Error?</v>
      </c>
    </row>
    <row r="4126" spans="1:4" x14ac:dyDescent="0.2">
      <c r="A4126" s="54">
        <v>4065</v>
      </c>
      <c r="B4126" s="1220">
        <f>'Acct Summary 7-8'!G10</f>
        <v>140897</v>
      </c>
      <c r="C4126" s="13" t="s">
        <v>653</v>
      </c>
      <c r="D4126" s="13" t="str">
        <f t="shared" si="63"/>
        <v>Error?</v>
      </c>
    </row>
    <row r="4127" spans="1:4" x14ac:dyDescent="0.2">
      <c r="A4127" s="54">
        <v>4066</v>
      </c>
      <c r="B4127" s="1220">
        <f>'Acct Summary 7-8'!H10</f>
        <v>267608</v>
      </c>
      <c r="C4127" s="13" t="s">
        <v>653</v>
      </c>
      <c r="D4127" s="13" t="str">
        <f t="shared" si="63"/>
        <v>Error?</v>
      </c>
    </row>
    <row r="4128" spans="1:4" x14ac:dyDescent="0.2">
      <c r="A4128" s="54">
        <v>4067</v>
      </c>
      <c r="B4128" s="1220">
        <f>'Acct Summary 7-8'!I10</f>
        <v>26533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22461</v>
      </c>
      <c r="C4130" s="13" t="s">
        <v>653</v>
      </c>
      <c r="D4130" s="13" t="str">
        <f t="shared" si="63"/>
        <v>Error?</v>
      </c>
    </row>
    <row r="4131" spans="1:4" x14ac:dyDescent="0.2">
      <c r="A4131" s="54">
        <v>4070</v>
      </c>
      <c r="B4131" s="1220">
        <f>'Acct Summary 7-8'!C18</f>
        <v>699586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4268624</v>
      </c>
      <c r="C4136" s="13" t="s">
        <v>653</v>
      </c>
      <c r="D4136" s="13" t="str">
        <f t="shared" si="63"/>
        <v>Error?</v>
      </c>
    </row>
    <row r="4137" spans="1:4" x14ac:dyDescent="0.2">
      <c r="A4137" s="54">
        <v>4076</v>
      </c>
      <c r="B4137" s="1220">
        <f>'Acct Summary 7-8'!D19</f>
        <v>316636</v>
      </c>
      <c r="C4137" s="13" t="s">
        <v>653</v>
      </c>
      <c r="D4137" s="13" t="str">
        <f t="shared" si="63"/>
        <v>Error?</v>
      </c>
    </row>
    <row r="4138" spans="1:4" x14ac:dyDescent="0.2">
      <c r="A4138" s="54">
        <v>4077</v>
      </c>
      <c r="B4138" s="1220">
        <f>'Acct Summary 7-8'!E19</f>
        <v>601926</v>
      </c>
      <c r="C4138" s="13" t="s">
        <v>653</v>
      </c>
      <c r="D4138" s="13" t="str">
        <f t="shared" si="63"/>
        <v>Error?</v>
      </c>
    </row>
    <row r="4139" spans="1:4" x14ac:dyDescent="0.2">
      <c r="A4139" s="54">
        <v>4078</v>
      </c>
      <c r="B4139" s="1220">
        <f>'Acct Summary 7-8'!F19</f>
        <v>369092</v>
      </c>
      <c r="C4139" s="13" t="s">
        <v>653</v>
      </c>
      <c r="D4139" s="13" t="str">
        <f t="shared" si="63"/>
        <v>Error?</v>
      </c>
    </row>
    <row r="4140" spans="1:4" x14ac:dyDescent="0.2">
      <c r="A4140" s="54">
        <v>4079</v>
      </c>
      <c r="B4140" s="1220">
        <f>'Acct Summary 7-8'!G19</f>
        <v>146503</v>
      </c>
      <c r="C4140" s="13" t="s">
        <v>653</v>
      </c>
      <c r="D4140" s="13" t="str">
        <f t="shared" si="63"/>
        <v>Error?</v>
      </c>
    </row>
    <row r="4141" spans="1:4" x14ac:dyDescent="0.2">
      <c r="A4141" s="54">
        <v>4080</v>
      </c>
      <c r="B4141" s="1220">
        <f>'Acct Summary 7-8'!H19</f>
        <v>109333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2313553</v>
      </c>
      <c r="C4171" s="13" t="s">
        <v>653</v>
      </c>
      <c r="D4171" s="13" t="str">
        <f t="shared" si="64"/>
        <v>Error?</v>
      </c>
    </row>
    <row r="4172" spans="1:4" x14ac:dyDescent="0.2">
      <c r="A4172" s="54">
        <v>4111</v>
      </c>
      <c r="B4172" s="1220">
        <f>'Short-Term Long-Term Debt 25'!J49</f>
        <v>2161951</v>
      </c>
      <c r="C4172" s="13" t="s">
        <v>653</v>
      </c>
      <c r="D4172" s="13" t="str">
        <f t="shared" si="64"/>
        <v>Error?</v>
      </c>
    </row>
    <row r="4173" spans="1:4" x14ac:dyDescent="0.2">
      <c r="A4173" s="54">
        <v>4112</v>
      </c>
      <c r="B4173" s="1220">
        <f>'Short-Term Long-Term Debt 25'!H49</f>
        <v>502459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3584.6500000000005</v>
      </c>
      <c r="C4265" s="13" t="s">
        <v>653</v>
      </c>
      <c r="D4265" s="13" t="str">
        <f t="shared" si="65"/>
        <v>Error?</v>
      </c>
      <c r="E4265" s="802"/>
    </row>
    <row r="4266" spans="1:5" x14ac:dyDescent="0.2">
      <c r="A4266" s="90">
        <v>4205</v>
      </c>
      <c r="B4266" s="1220">
        <f>('FP Info 3'!F10)*100000</f>
        <v>678.42</v>
      </c>
      <c r="C4266" s="13" t="s">
        <v>653</v>
      </c>
      <c r="D4266" s="13" t="str">
        <f t="shared" si="65"/>
        <v>Error?</v>
      </c>
      <c r="E4266" s="802"/>
    </row>
    <row r="4267" spans="1:5" x14ac:dyDescent="0.2">
      <c r="A4267" s="90">
        <v>4206</v>
      </c>
      <c r="B4267" s="1220">
        <f>('FP Info 3'!H10)*100000</f>
        <v>402.03000000000003</v>
      </c>
      <c r="C4267" s="13" t="s">
        <v>653</v>
      </c>
      <c r="D4267" s="13" t="str">
        <f t="shared" si="65"/>
        <v>Error?</v>
      </c>
      <c r="E4267" s="802"/>
    </row>
    <row r="4268" spans="1:5" x14ac:dyDescent="0.2">
      <c r="A4268" s="90">
        <v>4207</v>
      </c>
      <c r="B4268" s="1220">
        <f>('FP Info 3'!J10)*100000</f>
        <v>4665</v>
      </c>
      <c r="C4268" s="13" t="s">
        <v>653</v>
      </c>
      <c r="D4268" s="13" t="str">
        <f t="shared" si="65"/>
        <v>Error?</v>
      </c>
    </row>
    <row r="4269" spans="1:5" x14ac:dyDescent="0.2">
      <c r="A4269" s="90">
        <v>4208</v>
      </c>
      <c r="B4269" s="1220">
        <f>'FP Info 3'!J16</f>
        <v>4443391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2053</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6998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11858</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25659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45.24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24770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61343394</v>
      </c>
      <c r="D4995" s="13" t="str">
        <f t="shared" si="77"/>
        <v>Error?</v>
      </c>
    </row>
    <row r="4996" spans="1:4" x14ac:dyDescent="0.2">
      <c r="A4996" s="90">
        <v>4935</v>
      </c>
      <c r="B4996" s="1220">
        <f>'FP Info 3'!H31</f>
        <v>8465388.3720000014</v>
      </c>
      <c r="D4996" s="13" t="str">
        <f t="shared" si="77"/>
        <v>Error?</v>
      </c>
    </row>
    <row r="4997" spans="1:4" x14ac:dyDescent="0.2">
      <c r="A4997" s="90">
        <v>4936</v>
      </c>
      <c r="B4997" s="1220">
        <f>'FP Info 3'!H37</f>
        <v>2313553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38022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2055270</v>
      </c>
      <c r="D5061" s="13" t="str">
        <f t="shared" si="78"/>
        <v>Error?</v>
      </c>
    </row>
    <row r="5062" spans="1:4" x14ac:dyDescent="0.2">
      <c r="A5062" s="82">
        <v>5001</v>
      </c>
      <c r="D5062" s="13" t="str">
        <f t="shared" si="78"/>
        <v>OK</v>
      </c>
    </row>
    <row r="5063" spans="1:4" x14ac:dyDescent="0.2">
      <c r="A5063" s="54">
        <v>5002</v>
      </c>
      <c r="B5063" s="1220">
        <f>'Revenues 9-14'!C7</f>
        <v>194682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2287974</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119641</v>
      </c>
      <c r="D5069" s="13" t="str">
        <f t="shared" si="78"/>
        <v>Error?</v>
      </c>
    </row>
    <row r="5070" spans="1:4" x14ac:dyDescent="0.2">
      <c r="A5070" s="54">
        <v>5009</v>
      </c>
      <c r="B5070" s="1220">
        <f>'Revenues 9-14'!C17</f>
        <v>11439</v>
      </c>
      <c r="D5070" s="13" t="str">
        <f t="shared" si="78"/>
        <v>Error?</v>
      </c>
    </row>
    <row r="5071" spans="1:4" x14ac:dyDescent="0.2">
      <c r="A5071" s="54">
        <v>5010</v>
      </c>
      <c r="B5071" s="1220">
        <f>'Revenues 9-14'!C18</f>
        <v>131080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48802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48802</v>
      </c>
      <c r="C5090" s="13" t="s">
        <v>653</v>
      </c>
      <c r="D5090" s="13" t="str">
        <f t="shared" si="78"/>
        <v>Error?</v>
      </c>
    </row>
    <row r="5091" spans="1:4" x14ac:dyDescent="0.2">
      <c r="A5091" s="54">
        <v>5030</v>
      </c>
      <c r="B5091" s="1220">
        <f>'Revenues 9-14'!C70</f>
        <v>6514</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20</v>
      </c>
      <c r="D5094" s="13" t="str">
        <f t="shared" si="78"/>
        <v>Error?</v>
      </c>
    </row>
    <row r="5095" spans="1:4" x14ac:dyDescent="0.2">
      <c r="A5095" s="54">
        <v>5034</v>
      </c>
      <c r="B5095" s="1220">
        <f>'Revenues 9-14'!C74</f>
        <v>90</v>
      </c>
      <c r="D5095" s="13" t="str">
        <f t="shared" si="78"/>
        <v>Error?</v>
      </c>
    </row>
    <row r="5096" spans="1:4" x14ac:dyDescent="0.2">
      <c r="A5096" s="54">
        <v>5035</v>
      </c>
      <c r="B5096" s="1220">
        <f>'Revenues 9-14'!C75</f>
        <v>72156</v>
      </c>
      <c r="C5096" s="13" t="s">
        <v>653</v>
      </c>
      <c r="D5096" s="13" t="str">
        <f t="shared" si="78"/>
        <v>Error?</v>
      </c>
    </row>
    <row r="5097" spans="1:4" x14ac:dyDescent="0.2">
      <c r="A5097" s="54">
        <v>5036</v>
      </c>
      <c r="B5097" s="1220">
        <f>'Revenues 9-14'!C77</f>
        <v>21859</v>
      </c>
      <c r="D5097" s="13" t="str">
        <f t="shared" si="78"/>
        <v>Error?</v>
      </c>
    </row>
    <row r="5098" spans="1:4" x14ac:dyDescent="0.2">
      <c r="A5098" s="54">
        <v>5037</v>
      </c>
      <c r="B5098" s="1220">
        <f>'Revenues 9-14'!C78</f>
        <v>9837</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31696</v>
      </c>
      <c r="C5102" s="13" t="s">
        <v>653</v>
      </c>
      <c r="D5102" s="13" t="str">
        <f t="shared" si="78"/>
        <v>Error?</v>
      </c>
    </row>
    <row r="5103" spans="1:4" x14ac:dyDescent="0.2">
      <c r="A5103" s="54">
        <v>5042</v>
      </c>
      <c r="B5103" s="1220">
        <f>'Revenues 9-14'!C84</f>
        <v>24684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24684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14007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16299</v>
      </c>
      <c r="C5120" s="13" t="s">
        <v>653</v>
      </c>
      <c r="D5120" s="13" t="str">
        <f t="shared" si="79"/>
        <v>Error?</v>
      </c>
    </row>
    <row r="5121" spans="1:4" x14ac:dyDescent="0.2">
      <c r="A5121" s="54">
        <v>5060</v>
      </c>
      <c r="B5121" s="1220">
        <f>'Revenues 9-14'!C109</f>
        <v>2612691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795000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795000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38477</v>
      </c>
      <c r="D5134" s="13" t="str">
        <f t="shared" si="79"/>
        <v>Error?</v>
      </c>
    </row>
    <row r="5135" spans="1:4" x14ac:dyDescent="0.2">
      <c r="A5135" s="54">
        <v>5074</v>
      </c>
      <c r="B5135" s="1220">
        <f>'Revenues 9-14'!C126</f>
        <v>48470</v>
      </c>
      <c r="D5135" s="13" t="str">
        <f t="shared" si="79"/>
        <v>Error?</v>
      </c>
    </row>
    <row r="5136" spans="1:4" x14ac:dyDescent="0.2">
      <c r="A5136" s="82">
        <v>5075</v>
      </c>
      <c r="D5136" s="13" t="str">
        <f t="shared" si="79"/>
        <v>OK</v>
      </c>
    </row>
    <row r="5137" spans="1:4" x14ac:dyDescent="0.2">
      <c r="A5137" s="54">
        <v>5076</v>
      </c>
      <c r="B5137" s="1220">
        <f>'Revenues 9-14'!C127</f>
        <v>1788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88735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243</v>
      </c>
      <c r="D5167" s="13" t="str">
        <f t="shared" si="79"/>
        <v>Error?</v>
      </c>
    </row>
    <row r="5168" spans="1:4" x14ac:dyDescent="0.2">
      <c r="A5168" s="54">
        <v>5107</v>
      </c>
      <c r="B5168" s="1220">
        <f>'Revenues 9-14'!C147</f>
        <v>4294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18727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111999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906999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24770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50149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8130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58279</v>
      </c>
      <c r="C5246" s="13" t="s">
        <v>653</v>
      </c>
      <c r="D5246" s="13" t="str">
        <f t="shared" si="80"/>
        <v>Error?</v>
      </c>
    </row>
    <row r="5247" spans="1:4" x14ac:dyDescent="0.2">
      <c r="A5247" s="54">
        <v>5186</v>
      </c>
      <c r="B5247" s="1220">
        <f>'Revenues 9-14'!C203</f>
        <v>84479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84479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15398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79460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94858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2053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284184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308954</v>
      </c>
      <c r="C5326" s="13" t="s">
        <v>653</v>
      </c>
      <c r="D5326" s="13" t="str">
        <f t="shared" si="82"/>
        <v>Error?</v>
      </c>
    </row>
    <row r="5327" spans="1:4" x14ac:dyDescent="0.2">
      <c r="A5327" s="54">
        <v>5266</v>
      </c>
      <c r="B5327" s="1220">
        <f>'Revenues 9-14'!C275</f>
        <v>3828644</v>
      </c>
      <c r="C5327" s="13" t="s">
        <v>653</v>
      </c>
      <c r="D5327" s="13" t="str">
        <f t="shared" si="82"/>
        <v>Error?</v>
      </c>
    </row>
    <row r="5328" spans="1:4" x14ac:dyDescent="0.2">
      <c r="A5328" s="54">
        <v>5267</v>
      </c>
      <c r="B5328" s="1220">
        <f>'Revenues 9-14'!D5</f>
        <v>383104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383104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11198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11198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367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367</v>
      </c>
      <c r="C5355" s="13" t="s">
        <v>653</v>
      </c>
      <c r="D5355" s="13" t="str">
        <f t="shared" si="82"/>
        <v>Error?</v>
      </c>
    </row>
    <row r="5356" spans="1:4" x14ac:dyDescent="0.2">
      <c r="A5356" s="54">
        <v>5295</v>
      </c>
      <c r="B5356" s="1220">
        <f>'Revenues 9-14'!D109</f>
        <v>394669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31999</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31999</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31999</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426668</v>
      </c>
      <c r="C5508" s="13" t="s">
        <v>653</v>
      </c>
      <c r="D5508" s="13" t="str">
        <f t="shared" si="85"/>
        <v>Error?</v>
      </c>
    </row>
    <row r="5509" spans="1:4" x14ac:dyDescent="0.2">
      <c r="A5509" s="54">
        <v>5448</v>
      </c>
      <c r="B5509" s="1220">
        <f>'Revenues 9-14'!E5</f>
        <v>575969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575969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2564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2564</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578533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578533</v>
      </c>
      <c r="C5552" s="13" t="s">
        <v>653</v>
      </c>
      <c r="D5552" s="13" t="str">
        <f t="shared" si="85"/>
        <v>Error?</v>
      </c>
    </row>
    <row r="5553" spans="1:4" x14ac:dyDescent="0.2">
      <c r="A5553" s="54">
        <v>5492</v>
      </c>
      <c r="B5553" s="1220">
        <f>'Revenues 9-14'!F5</f>
        <v>220695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220695</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5732</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604</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6336</v>
      </c>
      <c r="C5579" s="13" t="s">
        <v>653</v>
      </c>
      <c r="D5579" s="13" t="str">
        <f t="shared" si="86"/>
        <v>Error?</v>
      </c>
    </row>
    <row r="5580" spans="1:4" x14ac:dyDescent="0.2">
      <c r="A5580" s="54">
        <v>5519</v>
      </c>
      <c r="B5580" s="1220">
        <f>'Revenues 9-14'!F65</f>
        <v>8548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8548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5502</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5502</v>
      </c>
      <c r="C5587" s="13" t="s">
        <v>653</v>
      </c>
      <c r="D5587" s="13" t="str">
        <f t="shared" si="86"/>
        <v>Error?</v>
      </c>
    </row>
    <row r="5588" spans="1:4" x14ac:dyDescent="0.2">
      <c r="A5588" s="54">
        <v>5527</v>
      </c>
      <c r="B5588" s="1220">
        <f>'Revenues 9-14'!F109</f>
        <v>241081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24065</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24065</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63784</v>
      </c>
      <c r="D5615" s="13" t="str">
        <f t="shared" si="86"/>
        <v>Error?</v>
      </c>
    </row>
    <row r="5616" spans="1:4" x14ac:dyDescent="0.2">
      <c r="A5616" s="82">
        <v>5555</v>
      </c>
      <c r="D5616" s="13" t="str">
        <f t="shared" si="86"/>
        <v>OK</v>
      </c>
    </row>
    <row r="5617" spans="1:4" x14ac:dyDescent="0.2">
      <c r="A5617" s="54">
        <v>5556</v>
      </c>
      <c r="B5617" s="1220">
        <f>'Revenues 9-14'!F152</f>
        <v>62477</v>
      </c>
      <c r="D5617" s="13" t="str">
        <f t="shared" si="86"/>
        <v>Error?</v>
      </c>
    </row>
    <row r="5618" spans="1:4" x14ac:dyDescent="0.2">
      <c r="A5618" s="54">
        <v>5557</v>
      </c>
      <c r="B5618" s="1220">
        <f>'Revenues 9-14'!F154</f>
        <v>126261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126261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150326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391407</v>
      </c>
      <c r="C5720" s="13" t="s">
        <v>653</v>
      </c>
      <c r="D5720" s="13" t="str">
        <f t="shared" si="88"/>
        <v>Error?</v>
      </c>
    </row>
    <row r="5721" spans="1:4" x14ac:dyDescent="0.2">
      <c r="A5721" s="54">
        <v>5660</v>
      </c>
      <c r="B5721" s="1220">
        <f>'Revenues 9-14'!G5</f>
        <v>105715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28330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134045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4187</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4187</v>
      </c>
      <c r="C5730" s="13" t="s">
        <v>653</v>
      </c>
      <c r="D5730" s="13" t="str">
        <f t="shared" si="88"/>
        <v>Error?</v>
      </c>
    </row>
    <row r="5731" spans="1:4" x14ac:dyDescent="0.2">
      <c r="A5731" s="54">
        <v>5670</v>
      </c>
      <c r="B5731" s="1220">
        <f>'Revenues 9-14'!G65</f>
        <v>2665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2665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140897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1427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1427</v>
      </c>
      <c r="C5881" s="13" t="s">
        <v>653</v>
      </c>
      <c r="D5881" s="13" t="str">
        <f t="shared" si="90"/>
        <v>Error?</v>
      </c>
    </row>
    <row r="5882" spans="1:4" x14ac:dyDescent="0.2">
      <c r="A5882" s="54">
        <v>5821</v>
      </c>
      <c r="B5882" s="1220">
        <f>'Revenues 9-14'!H96</f>
        <v>44000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266181</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267608</v>
      </c>
      <c r="C5915" s="13" t="s">
        <v>653</v>
      </c>
      <c r="D5915" s="13" t="str">
        <f t="shared" si="91"/>
        <v>Error?</v>
      </c>
    </row>
    <row r="5916" spans="1:4" x14ac:dyDescent="0.2">
      <c r="A5916" s="54">
        <v>5855</v>
      </c>
      <c r="B5916" s="1220">
        <f>'Revenues 9-14'!I5</f>
        <v>26324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26324</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209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209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26533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21452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21452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1009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1009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22461</v>
      </c>
      <c r="C6023" s="13" t="s">
        <v>653</v>
      </c>
      <c r="D6023" s="13" t="str">
        <f t="shared" si="93"/>
        <v>Error?</v>
      </c>
    </row>
    <row r="6024" spans="1:5" x14ac:dyDescent="0.2">
      <c r="A6024" s="54">
        <v>5963</v>
      </c>
      <c r="B6024" s="1220">
        <f>'Revenues 9-14'!G109</f>
        <v>140897</v>
      </c>
      <c r="C6024" s="13" t="s">
        <v>653</v>
      </c>
      <c r="D6024" s="13" t="str">
        <f t="shared" si="93"/>
        <v>Error?</v>
      </c>
    </row>
    <row r="6025" spans="1:5" x14ac:dyDescent="0.2">
      <c r="A6025" s="54">
        <v>5964</v>
      </c>
      <c r="B6025" s="1220">
        <f>'Revenues 9-14'!H109</f>
        <v>267608</v>
      </c>
      <c r="C6025" s="13" t="s">
        <v>653</v>
      </c>
      <c r="D6025" s="13" t="str">
        <f t="shared" si="93"/>
        <v>Error?</v>
      </c>
    </row>
    <row r="6026" spans="1:5" x14ac:dyDescent="0.2">
      <c r="A6026" s="54">
        <v>5965</v>
      </c>
      <c r="B6026" s="1220">
        <f>'Revenues 9-14'!I109</f>
        <v>26533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22461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65532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16486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353.45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145377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145377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145377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145377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145377</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259247</v>
      </c>
      <c r="D6267" s="13" t="str">
        <f t="shared" si="96"/>
        <v>Error?</v>
      </c>
      <c r="E6267" s="13" t="s">
        <v>207</v>
      </c>
    </row>
    <row r="6268" spans="1:5" x14ac:dyDescent="0.2">
      <c r="A6268">
        <v>6207</v>
      </c>
      <c r="B6268" s="1220">
        <f>'Acct Summary 7-8'!D82</f>
        <v>110032</v>
      </c>
      <c r="D6268" s="13" t="str">
        <f t="shared" si="96"/>
        <v>Error?</v>
      </c>
      <c r="E6268" s="13" t="s">
        <v>207</v>
      </c>
    </row>
    <row r="6269" spans="1:5" x14ac:dyDescent="0.2">
      <c r="A6269">
        <v>6208</v>
      </c>
      <c r="B6269" s="1220">
        <f>'Acct Summary 7-8'!E82</f>
        <v>8119</v>
      </c>
      <c r="D6269" s="13" t="str">
        <f t="shared" si="96"/>
        <v>Error?</v>
      </c>
      <c r="E6269" s="13" t="s">
        <v>207</v>
      </c>
    </row>
    <row r="6270" spans="1:5" x14ac:dyDescent="0.2">
      <c r="A6270">
        <v>6209</v>
      </c>
      <c r="B6270" s="1220">
        <f>'Acct Summary 7-8'!F82</f>
        <v>22315</v>
      </c>
      <c r="D6270" s="13" t="str">
        <f t="shared" si="96"/>
        <v>Error?</v>
      </c>
      <c r="E6270" s="13" t="s">
        <v>207</v>
      </c>
    </row>
    <row r="6271" spans="1:5" x14ac:dyDescent="0.2">
      <c r="A6271">
        <v>6210</v>
      </c>
      <c r="B6271" s="1220">
        <f>'Acct Summary 7-8'!G82</f>
        <v>-5606</v>
      </c>
      <c r="D6271" s="13" t="str">
        <f t="shared" ref="D6271:D6334" si="97">IF(ISBLANK(B6271),"OK",IF(A6271-B6271=0,"OK","Error?"))</f>
        <v>Error?</v>
      </c>
      <c r="E6271" s="13" t="s">
        <v>207</v>
      </c>
    </row>
    <row r="6272" spans="1:5" x14ac:dyDescent="0.2">
      <c r="A6272">
        <v>6211</v>
      </c>
      <c r="B6272" s="1220">
        <f>'Acct Summary 7-8'!H82</f>
        <v>158275</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22461</v>
      </c>
      <c r="D6275" s="13" t="str">
        <f t="shared" si="97"/>
        <v>Error?</v>
      </c>
      <c r="E6275" s="13" t="s">
        <v>207</v>
      </c>
    </row>
    <row r="6276" spans="1:5" x14ac:dyDescent="0.2">
      <c r="A6276">
        <v>6215</v>
      </c>
      <c r="B6276" s="1220">
        <f>'Acct Summary 7-8'!C83</f>
        <v>8.3073455408665245E-2</v>
      </c>
      <c r="D6276" s="13" t="str">
        <f t="shared" si="97"/>
        <v>Error?</v>
      </c>
      <c r="E6276" s="13" t="s">
        <v>207</v>
      </c>
    </row>
    <row r="6277" spans="1:5" x14ac:dyDescent="0.2">
      <c r="A6277">
        <v>6216</v>
      </c>
      <c r="B6277" s="1220">
        <f>'Acct Summary 7-8'!D83</f>
        <v>0.145727904472678</v>
      </c>
      <c r="D6277" s="13" t="str">
        <f t="shared" si="97"/>
        <v>Error?</v>
      </c>
      <c r="E6277" s="13" t="s">
        <v>207</v>
      </c>
    </row>
    <row r="6278" spans="1:5" x14ac:dyDescent="0.2">
      <c r="A6278">
        <v>6217</v>
      </c>
      <c r="B6278" s="1220">
        <f>'Acct Summary 7-8'!E83</f>
        <v>5.3554702444558781E-2</v>
      </c>
      <c r="D6278" s="13" t="str">
        <f t="shared" si="97"/>
        <v>Error?</v>
      </c>
      <c r="E6278" s="13" t="s">
        <v>207</v>
      </c>
    </row>
    <row r="6279" spans="1:5" x14ac:dyDescent="0.2">
      <c r="A6279">
        <v>6218</v>
      </c>
      <c r="B6279" s="1220">
        <f>'Acct Summary 7-8'!F83</f>
        <v>3.9311610798317256E-2</v>
      </c>
      <c r="D6279" s="13" t="str">
        <f t="shared" si="97"/>
        <v>Error?</v>
      </c>
      <c r="E6279" s="13" t="s">
        <v>207</v>
      </c>
    </row>
    <row r="6280" spans="1:5" x14ac:dyDescent="0.2">
      <c r="A6280">
        <v>6219</v>
      </c>
      <c r="B6280" s="1220">
        <f>'Acct Summary 7-8'!G83</f>
        <v>-3.4709495269701324E-2</v>
      </c>
      <c r="D6280" s="13" t="str">
        <f t="shared" si="97"/>
        <v>Error?</v>
      </c>
      <c r="E6280" s="13" t="s">
        <v>207</v>
      </c>
    </row>
    <row r="6281" spans="1:5" x14ac:dyDescent="0.2">
      <c r="A6281">
        <v>6220</v>
      </c>
      <c r="B6281" s="1220">
        <f>'Acct Summary 7-8'!H83</f>
        <v>0.76970398432143017</v>
      </c>
      <c r="D6281" s="13" t="str">
        <f t="shared" si="97"/>
        <v>Error?</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0.25529665833143894</v>
      </c>
      <c r="D6284" s="13" t="str">
        <f t="shared" si="97"/>
        <v>Error?</v>
      </c>
      <c r="E6284" s="13" t="s">
        <v>207</v>
      </c>
    </row>
    <row r="6285" spans="1:5" x14ac:dyDescent="0.2">
      <c r="A6285">
        <v>6224</v>
      </c>
      <c r="B6285" s="1220">
        <f>'Acct Summary 7-8'!E37</f>
        <v>32459</v>
      </c>
      <c r="D6285" s="13" t="str">
        <f t="shared" si="97"/>
        <v>Error?</v>
      </c>
      <c r="E6285" s="13" t="s">
        <v>207</v>
      </c>
    </row>
    <row r="6286" spans="1:5" x14ac:dyDescent="0.2">
      <c r="A6286">
        <v>6225</v>
      </c>
      <c r="B6286" s="1220">
        <f>'Acct Summary 7-8'!E38</f>
        <v>1617</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144670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144670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707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707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2292</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145377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41367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45359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7213</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27065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1449</v>
      </c>
      <c r="D6880" s="13" t="str">
        <f t="shared" si="106"/>
        <v>Error?</v>
      </c>
    </row>
    <row r="6881" spans="1:4" x14ac:dyDescent="0.2">
      <c r="A6881">
        <v>6820</v>
      </c>
      <c r="B6881" s="1220">
        <f>'Expenditures 15-22'!K22</f>
        <v>1449</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161707</v>
      </c>
      <c r="D6983" s="13" t="str">
        <f t="shared" si="108"/>
        <v>Error?</v>
      </c>
    </row>
    <row r="6984" spans="1:4" x14ac:dyDescent="0.2">
      <c r="A6984">
        <v>6923</v>
      </c>
      <c r="B6984" s="1220">
        <f>'Expenditures 15-22'!K86</f>
        <v>161707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161707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145377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145377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2909</v>
      </c>
      <c r="D7073" s="13" t="str">
        <f t="shared" si="109"/>
        <v>Error?</v>
      </c>
    </row>
    <row r="7074" spans="1:4" x14ac:dyDescent="0.2">
      <c r="A7074">
        <v>7013</v>
      </c>
      <c r="B7074" s="1220">
        <f>'Expenditures 15-22'!K210</f>
        <v>2909</v>
      </c>
      <c r="D7074" s="13" t="str">
        <f t="shared" si="109"/>
        <v>Error?</v>
      </c>
    </row>
    <row r="7075" spans="1:4" x14ac:dyDescent="0.2">
      <c r="A7075">
        <v>7014</v>
      </c>
      <c r="B7075" s="1220">
        <f>'Expenditures 15-22'!D212</f>
        <v>1320</v>
      </c>
      <c r="D7075" s="13" t="str">
        <f t="shared" si="109"/>
        <v>Error?</v>
      </c>
    </row>
    <row r="7076" spans="1:4" x14ac:dyDescent="0.2">
      <c r="A7076">
        <v>7015</v>
      </c>
      <c r="B7076" s="1220">
        <f>'Expenditures 15-22'!K212</f>
        <v>1320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324</v>
      </c>
      <c r="D7079" s="13" t="str">
        <f t="shared" si="109"/>
        <v>Error?</v>
      </c>
    </row>
    <row r="7080" spans="1:4" x14ac:dyDescent="0.2">
      <c r="A7080">
        <v>7019</v>
      </c>
      <c r="B7080" s="1220">
        <f>'Expenditures 15-22'!K220</f>
        <v>324</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39144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39144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3000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3000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103233</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103233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103233</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42144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145377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103233</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42144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145377</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3098</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894</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7213</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22348</v>
      </c>
      <c r="D7263" s="13" t="str">
        <f t="shared" si="112"/>
        <v>Error?</v>
      </c>
    </row>
    <row r="7264" spans="1:4" x14ac:dyDescent="0.2">
      <c r="A7264">
        <f t="shared" si="113"/>
        <v>7203</v>
      </c>
      <c r="B7264" s="1220">
        <f>'Expenditures 15-22'!D17</f>
        <v>2574</v>
      </c>
      <c r="D7264" s="13" t="str">
        <f t="shared" si="112"/>
        <v>Error?</v>
      </c>
    </row>
    <row r="7265" spans="1:5" x14ac:dyDescent="0.2">
      <c r="A7265">
        <f t="shared" si="113"/>
        <v>7204</v>
      </c>
      <c r="B7265" s="1220">
        <f>'Expenditures 15-22'!E17</f>
        <v>2143</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362011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32459</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1617</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47356</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1427</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2292</v>
      </c>
      <c r="D7712" s="13" t="str">
        <f t="shared" si="126"/>
        <v>Error?</v>
      </c>
      <c r="E7712" s="13" t="s">
        <v>968</v>
      </c>
    </row>
    <row r="7713" spans="1:6" x14ac:dyDescent="0.2">
      <c r="A7713">
        <v>7652</v>
      </c>
      <c r="B7713" s="1220">
        <f>'Rest Tax Levies-Tort Im 26'!J8</f>
        <v>222181</v>
      </c>
      <c r="D7713" s="13" t="str">
        <f t="shared" si="126"/>
        <v>Error?</v>
      </c>
      <c r="E7713" s="13" t="s">
        <v>968</v>
      </c>
    </row>
    <row r="7714" spans="1:6" x14ac:dyDescent="0.2">
      <c r="A7714">
        <v>7653</v>
      </c>
      <c r="B7714" s="1220">
        <f>'Rest Tax Levies-Tort Im 26'!K9</f>
        <v>4294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223608</v>
      </c>
      <c r="D7718" s="13" t="str">
        <f t="shared" si="126"/>
        <v>Error?</v>
      </c>
      <c r="E7718" s="13" t="s">
        <v>968</v>
      </c>
    </row>
    <row r="7719" spans="1:6" x14ac:dyDescent="0.2">
      <c r="A7719">
        <v>7658</v>
      </c>
      <c r="B7719" s="1220">
        <f>'Rest Tax Levies-Tort Im 26'!K12</f>
        <v>6586</v>
      </c>
      <c r="D7719" s="13" t="str">
        <f t="shared" si="126"/>
        <v>Error?</v>
      </c>
      <c r="E7719" s="13" t="s">
        <v>968</v>
      </c>
    </row>
    <row r="7720" spans="1:6" x14ac:dyDescent="0.2">
      <c r="A7720">
        <v>7659</v>
      </c>
      <c r="B7720" s="1220">
        <f>'Rest Tax Levies-Tort Im 26'!H14</f>
        <v>194682</v>
      </c>
      <c r="D7720" s="13" t="str">
        <f t="shared" si="126"/>
        <v>Error?</v>
      </c>
      <c r="E7720" s="13" t="s">
        <v>968</v>
      </c>
    </row>
    <row r="7721" spans="1:6" x14ac:dyDescent="0.2">
      <c r="A7721">
        <v>7660</v>
      </c>
      <c r="B7721" s="1220">
        <f>'Rest Tax Levies-Tort Im 26'!K14</f>
        <v>6586</v>
      </c>
      <c r="D7721" s="13" t="str">
        <f t="shared" si="126"/>
        <v>Error?</v>
      </c>
      <c r="E7721" s="13" t="s">
        <v>968</v>
      </c>
    </row>
    <row r="7722" spans="1:6" x14ac:dyDescent="0.2">
      <c r="A7722">
        <v>7661</v>
      </c>
      <c r="B7722" s="1220">
        <f>'Rest Tax Levies-Tort Im 26'!J15</f>
        <v>65333</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65333</v>
      </c>
      <c r="D7730" s="13" t="str">
        <f t="shared" si="126"/>
        <v>Error?</v>
      </c>
      <c r="E7730" s="13" t="s">
        <v>968</v>
      </c>
    </row>
    <row r="7731" spans="1:6" x14ac:dyDescent="0.2">
      <c r="A7731">
        <v>7670</v>
      </c>
      <c r="B7731" s="1220">
        <f>'Revenues 9-14'!H103</f>
        <v>222181</v>
      </c>
      <c r="D7731" s="13" t="str">
        <f t="shared" si="126"/>
        <v>Error?</v>
      </c>
      <c r="E7731" s="13" t="s">
        <v>968</v>
      </c>
    </row>
    <row r="7732" spans="1:6" x14ac:dyDescent="0.2">
      <c r="A7732">
        <v>7671</v>
      </c>
      <c r="B7732" s="1220">
        <f>'Rest Tax Levies-Tort Im 26'!J24</f>
        <v>205631</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205631</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4d435f69-8686-490b-bd6d-b153bf22ab50"/>
    <ds:schemaRef ds:uri="6ce3111e-7420-4802-b50a-75d4e9a0b980"/>
    <ds:schemaRef ds:uri="http://purl.org/dc/dcmitype/"/>
    <ds:schemaRef ds:uri="http://purl.org/dc/terms/"/>
    <ds:schemaRef ds:uri="http://schemas.microsoft.com/office/2006/metadata/properties"/>
    <ds:schemaRef ds:uri="http://schemas.microsoft.com/sharepoint/v3"/>
    <ds:schemaRef ds:uri="http://schemas.openxmlformats.org/package/2006/metadata/core-properties"/>
    <ds:schemaRef ds:uri="d21dc803-237d-4c68-8692-8d731fd29118"/>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2017-09-06T13:41:35Z</cp:lastPrinted>
  <dcterms:created xsi:type="dcterms:W3CDTF">2003-10-29T19:06:34Z</dcterms:created>
  <dcterms:modified xsi:type="dcterms:W3CDTF">2017-11-09T15:02:17Z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Warren CUSD #205</vt:lpwstr>
  </property>
  <property fmtid="{D5CDD505-2E9C-101B-9397-08002B2CF9AE}" pid="6" name="PPC_Template_Engagement_Date">
    <vt:lpwstr>6/30/2017</vt:lpwstr>
  </property>
</Properties>
</file>